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borde\Desktop\ANEXOS\ESCUELA 15, SARANDÍ DE AIGUA\Sección 3\"/>
    </mc:Choice>
  </mc:AlternateContent>
  <xr:revisionPtr revIDLastSave="0" documentId="13_ncr:1_{DDAA4332-2B22-4F44-B39A-F7B33B83FAB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UBRADO Obras edilicias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0" i="5" l="1"/>
  <c r="I77" i="5"/>
  <c r="F20" i="5"/>
  <c r="G17" i="5"/>
  <c r="F329" i="5"/>
  <c r="F330" i="5"/>
  <c r="F331" i="5"/>
  <c r="F332" i="5"/>
  <c r="F333" i="5"/>
  <c r="F334" i="5"/>
  <c r="G313" i="5"/>
  <c r="F315" i="5"/>
  <c r="F316" i="5"/>
  <c r="G272" i="5"/>
  <c r="F285" i="5"/>
  <c r="F286" i="5"/>
  <c r="F287" i="5"/>
  <c r="F288" i="5"/>
  <c r="F289" i="5"/>
  <c r="F290" i="5"/>
  <c r="F291" i="5"/>
  <c r="F292" i="5"/>
  <c r="F277" i="5"/>
  <c r="G223" i="5"/>
  <c r="F226" i="5"/>
  <c r="F227" i="5"/>
  <c r="F228" i="5"/>
  <c r="F229" i="5"/>
  <c r="F230" i="5"/>
  <c r="F231" i="5"/>
  <c r="F232" i="5"/>
  <c r="F233" i="5"/>
  <c r="F234" i="5"/>
  <c r="G205" i="5"/>
  <c r="F221" i="5"/>
  <c r="F220" i="5"/>
  <c r="F216" i="5"/>
  <c r="F217" i="5"/>
  <c r="F209" i="5"/>
  <c r="F210" i="5"/>
  <c r="G201" i="5"/>
  <c r="G197" i="5"/>
  <c r="G186" i="5"/>
  <c r="F192" i="5"/>
  <c r="F193" i="5"/>
  <c r="F194" i="5"/>
  <c r="G166" i="5"/>
  <c r="G150" i="5"/>
  <c r="G127" i="5"/>
  <c r="G100" i="5"/>
  <c r="G96" i="5"/>
  <c r="G90" i="5"/>
  <c r="G77" i="5"/>
  <c r="G61" i="5"/>
  <c r="F64" i="5"/>
  <c r="F46" i="5"/>
  <c r="F47" i="5"/>
  <c r="F48" i="5"/>
  <c r="F49" i="5"/>
  <c r="F41" i="5"/>
  <c r="F23" i="5"/>
  <c r="F218" i="5"/>
  <c r="F322" i="5" l="1"/>
  <c r="F323" i="5"/>
  <c r="F324" i="5"/>
  <c r="F325" i="5"/>
  <c r="F326" i="5"/>
  <c r="F327" i="5"/>
  <c r="F328" i="5"/>
  <c r="F321" i="5"/>
  <c r="F317" i="5"/>
  <c r="F311" i="5"/>
  <c r="F310" i="5"/>
  <c r="F306" i="5"/>
  <c r="F297" i="5"/>
  <c r="F298" i="5"/>
  <c r="F299" i="5"/>
  <c r="F300" i="5"/>
  <c r="F301" i="5"/>
  <c r="F302" i="5"/>
  <c r="F296" i="5"/>
  <c r="F279" i="5"/>
  <c r="F280" i="5"/>
  <c r="F281" i="5"/>
  <c r="F282" i="5"/>
  <c r="F283" i="5"/>
  <c r="F284" i="5"/>
  <c r="F278" i="5"/>
  <c r="F276" i="5"/>
  <c r="F275" i="5"/>
  <c r="F267" i="5"/>
  <c r="F268" i="5"/>
  <c r="F269" i="5"/>
  <c r="F270" i="5"/>
  <c r="F266" i="5"/>
  <c r="F261" i="5"/>
  <c r="F262" i="5"/>
  <c r="F260" i="5"/>
  <c r="F238" i="5"/>
  <c r="F239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37" i="5"/>
  <c r="F235" i="5"/>
  <c r="F214" i="5"/>
  <c r="F213" i="5"/>
  <c r="F211" i="5"/>
  <c r="F208" i="5"/>
  <c r="F203" i="5"/>
  <c r="F199" i="5"/>
  <c r="F189" i="5"/>
  <c r="F190" i="5"/>
  <c r="F191" i="5"/>
  <c r="F195" i="5"/>
  <c r="F18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68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52" i="5"/>
  <c r="F136" i="5"/>
  <c r="F137" i="5"/>
  <c r="F138" i="5"/>
  <c r="F139" i="5"/>
  <c r="F140" i="5"/>
  <c r="F141" i="5"/>
  <c r="F142" i="5"/>
  <c r="F143" i="5"/>
  <c r="F144" i="5"/>
  <c r="F145" i="5"/>
  <c r="F147" i="5"/>
  <c r="F148" i="5"/>
  <c r="F135" i="5"/>
  <c r="F131" i="5"/>
  <c r="F130" i="5"/>
  <c r="F125" i="5"/>
  <c r="F124" i="5"/>
  <c r="F122" i="5"/>
  <c r="F121" i="5"/>
  <c r="F120" i="5"/>
  <c r="F117" i="5"/>
  <c r="F115" i="5"/>
  <c r="F114" i="5"/>
  <c r="F112" i="5"/>
  <c r="F111" i="5"/>
  <c r="F110" i="5"/>
  <c r="F109" i="5"/>
  <c r="F105" i="5"/>
  <c r="F106" i="5"/>
  <c r="F107" i="5"/>
  <c r="F104" i="5"/>
  <c r="F98" i="5"/>
  <c r="F93" i="5"/>
  <c r="F94" i="5"/>
  <c r="F92" i="5"/>
  <c r="F81" i="5"/>
  <c r="F82" i="5"/>
  <c r="F83" i="5"/>
  <c r="F84" i="5"/>
  <c r="F85" i="5"/>
  <c r="F87" i="5"/>
  <c r="F88" i="5"/>
  <c r="F74" i="5"/>
  <c r="F75" i="5"/>
  <c r="F73" i="5"/>
  <c r="F70" i="5"/>
  <c r="F67" i="5"/>
  <c r="F68" i="5"/>
  <c r="F66" i="5"/>
  <c r="F54" i="5"/>
  <c r="F55" i="5"/>
  <c r="F56" i="5"/>
  <c r="F57" i="5"/>
  <c r="F58" i="5"/>
  <c r="F59" i="5"/>
  <c r="F53" i="5"/>
  <c r="F45" i="5"/>
  <c r="G43" i="5" s="1"/>
  <c r="F37" i="5"/>
  <c r="F40" i="5"/>
  <c r="F39" i="5"/>
  <c r="F38" i="5"/>
  <c r="G133" i="5" l="1"/>
  <c r="G336" i="5" s="1"/>
  <c r="G319" i="5"/>
  <c r="G35" i="5"/>
  <c r="G51" i="5"/>
  <c r="G304" i="5"/>
  <c r="G264" i="5"/>
  <c r="G258" i="5"/>
  <c r="G308" i="5"/>
  <c r="G294" i="5"/>
  <c r="F31" i="5"/>
  <c r="F33" i="5" l="1"/>
  <c r="F21" i="5"/>
  <c r="F22" i="5"/>
  <c r="F25" i="5"/>
  <c r="F26" i="5"/>
  <c r="F27" i="5"/>
  <c r="F28" i="5"/>
  <c r="F30" i="5"/>
  <c r="H329" i="5" l="1"/>
  <c r="H333" i="5"/>
  <c r="H330" i="5"/>
  <c r="H331" i="5"/>
  <c r="H332" i="5"/>
  <c r="H334" i="5"/>
  <c r="H316" i="5"/>
  <c r="H315" i="5"/>
  <c r="I313" i="5" s="1"/>
  <c r="H292" i="5"/>
  <c r="H285" i="5"/>
  <c r="H277" i="5"/>
  <c r="H291" i="5"/>
  <c r="H286" i="5"/>
  <c r="H287" i="5"/>
  <c r="H288" i="5"/>
  <c r="H289" i="5"/>
  <c r="H290" i="5"/>
  <c r="H233" i="5"/>
  <c r="H228" i="5"/>
  <c r="H231" i="5"/>
  <c r="H226" i="5"/>
  <c r="I223" i="5" s="1"/>
  <c r="H234" i="5"/>
  <c r="H227" i="5"/>
  <c r="H229" i="5"/>
  <c r="H232" i="5"/>
  <c r="H230" i="5"/>
  <c r="H217" i="5"/>
  <c r="H221" i="5"/>
  <c r="H209" i="5"/>
  <c r="H220" i="5"/>
  <c r="H210" i="5"/>
  <c r="H216" i="5"/>
  <c r="H64" i="5"/>
  <c r="I61" i="5" s="1"/>
  <c r="H192" i="5"/>
  <c r="H193" i="5"/>
  <c r="H194" i="5"/>
  <c r="H46" i="5"/>
  <c r="H47" i="5"/>
  <c r="H48" i="5"/>
  <c r="H49" i="5"/>
  <c r="H41" i="5"/>
  <c r="H23" i="5"/>
  <c r="H235" i="5"/>
  <c r="H218" i="5"/>
  <c r="H68" i="5"/>
  <c r="H159" i="5"/>
  <c r="H117" i="5"/>
  <c r="H317" i="5"/>
  <c r="H112" i="5"/>
  <c r="H30" i="5"/>
  <c r="H255" i="5"/>
  <c r="H238" i="5"/>
  <c r="H244" i="5"/>
  <c r="H27" i="5"/>
  <c r="H59" i="5"/>
  <c r="H275" i="5"/>
  <c r="I272" i="5" s="1"/>
  <c r="H311" i="5"/>
  <c r="H81" i="5"/>
  <c r="H171" i="5"/>
  <c r="H141" i="5"/>
  <c r="H157" i="5"/>
  <c r="H268" i="5"/>
  <c r="H39" i="5"/>
  <c r="H66" i="5"/>
  <c r="H80" i="5"/>
  <c r="H121" i="5"/>
  <c r="H144" i="5"/>
  <c r="H182" i="5"/>
  <c r="H177" i="5"/>
  <c r="H324" i="5"/>
  <c r="H328" i="5"/>
  <c r="H252" i="5"/>
  <c r="H22" i="5"/>
  <c r="H70" i="5"/>
  <c r="H93" i="5"/>
  <c r="H142" i="5"/>
  <c r="H280" i="5"/>
  <c r="H323" i="5"/>
  <c r="H279" i="5"/>
  <c r="H38" i="5"/>
  <c r="H107" i="5"/>
  <c r="H254" i="5"/>
  <c r="H174" i="5"/>
  <c r="H178" i="5"/>
  <c r="H321" i="5"/>
  <c r="I319" i="5" s="1"/>
  <c r="H183" i="5"/>
  <c r="H302" i="5"/>
  <c r="H190" i="5"/>
  <c r="H241" i="5"/>
  <c r="H20" i="5"/>
  <c r="I17" i="5" s="1"/>
  <c r="I336" i="5" s="1"/>
  <c r="H45" i="5"/>
  <c r="I43" i="5" s="1"/>
  <c r="H67" i="5"/>
  <c r="H75" i="5"/>
  <c r="H84" i="5"/>
  <c r="H92" i="5"/>
  <c r="I90" i="5" s="1"/>
  <c r="H106" i="5"/>
  <c r="H122" i="5"/>
  <c r="H125" i="5"/>
  <c r="H138" i="5"/>
  <c r="H175" i="5"/>
  <c r="H160" i="5"/>
  <c r="H153" i="5"/>
  <c r="H325" i="5"/>
  <c r="H152" i="5"/>
  <c r="I150" i="5" s="1"/>
  <c r="H267" i="5"/>
  <c r="H176" i="5"/>
  <c r="H283" i="5"/>
  <c r="H242" i="5"/>
  <c r="H98" i="5"/>
  <c r="I96" i="5" s="1"/>
  <c r="H282" i="5"/>
  <c r="H54" i="5"/>
  <c r="H137" i="5"/>
  <c r="H300" i="5"/>
  <c r="H94" i="5"/>
  <c r="H213" i="5"/>
  <c r="H104" i="5"/>
  <c r="I100" i="5" s="1"/>
  <c r="H114" i="5"/>
  <c r="H130" i="5"/>
  <c r="I127" i="5" s="1"/>
  <c r="H147" i="5"/>
  <c r="H135" i="5"/>
  <c r="I133" i="5" s="1"/>
  <c r="H214" i="5"/>
  <c r="H173" i="5"/>
  <c r="H269" i="5"/>
  <c r="H208" i="5"/>
  <c r="I205" i="5" s="1"/>
  <c r="H164" i="5"/>
  <c r="H180" i="5"/>
  <c r="H184" i="5"/>
  <c r="H261" i="5"/>
  <c r="H203" i="5"/>
  <c r="I201" i="5" s="1"/>
  <c r="H248" i="5"/>
  <c r="H251" i="5"/>
  <c r="H156" i="5"/>
  <c r="H37" i="5"/>
  <c r="I35" i="5" s="1"/>
  <c r="H105" i="5"/>
  <c r="H237" i="5"/>
  <c r="H246" i="5"/>
  <c r="H161" i="5"/>
  <c r="H270" i="5"/>
  <c r="H260" i="5"/>
  <c r="I258" i="5" s="1"/>
  <c r="H239" i="5"/>
  <c r="H28" i="5"/>
  <c r="H53" i="5"/>
  <c r="I51" i="5" s="1"/>
  <c r="H120" i="5"/>
  <c r="H140" i="5"/>
  <c r="H169" i="5"/>
  <c r="H191" i="5"/>
  <c r="H40" i="5"/>
  <c r="H58" i="5"/>
  <c r="H82" i="5"/>
  <c r="H85" i="5"/>
  <c r="H115" i="5"/>
  <c r="H109" i="5"/>
  <c r="H145" i="5"/>
  <c r="H262" i="5"/>
  <c r="H306" i="5"/>
  <c r="I304" i="5" s="1"/>
  <c r="H158" i="5"/>
  <c r="H322" i="5"/>
  <c r="H326" i="5"/>
  <c r="H253" i="5"/>
  <c r="H243" i="5"/>
  <c r="H327" i="5"/>
  <c r="H189" i="5"/>
  <c r="H155" i="5"/>
  <c r="H310" i="5"/>
  <c r="I308" i="5" s="1"/>
  <c r="H188" i="5"/>
  <c r="I186" i="5" s="1"/>
  <c r="H163" i="5"/>
  <c r="H154" i="5"/>
  <c r="H25" i="5"/>
  <c r="H124" i="5"/>
  <c r="H139" i="5"/>
  <c r="H195" i="5"/>
  <c r="H249" i="5"/>
  <c r="H301" i="5"/>
  <c r="H87" i="5"/>
  <c r="H247" i="5"/>
  <c r="H211" i="5"/>
  <c r="H168" i="5"/>
  <c r="I166" i="5" s="1"/>
  <c r="H33" i="5"/>
  <c r="H74" i="5"/>
  <c r="H88" i="5"/>
  <c r="H21" i="5"/>
  <c r="H55" i="5"/>
  <c r="H26" i="5"/>
  <c r="H31" i="5"/>
  <c r="H57" i="5"/>
  <c r="H56" i="5"/>
  <c r="H73" i="5"/>
  <c r="H83" i="5"/>
  <c r="H110" i="5"/>
  <c r="H111" i="5"/>
  <c r="H131" i="5"/>
  <c r="H136" i="5"/>
  <c r="H143" i="5"/>
  <c r="H148" i="5"/>
  <c r="H298" i="5"/>
  <c r="H281" i="5"/>
  <c r="H172" i="5"/>
  <c r="H284" i="5"/>
  <c r="H181" i="5"/>
  <c r="H266" i="5"/>
  <c r="I264" i="5" s="1"/>
  <c r="H297" i="5"/>
  <c r="H245" i="5"/>
  <c r="H250" i="5"/>
  <c r="H170" i="5"/>
  <c r="H296" i="5"/>
  <c r="I294" i="5" s="1"/>
  <c r="H179" i="5"/>
  <c r="H299" i="5"/>
  <c r="H278" i="5"/>
  <c r="H199" i="5"/>
  <c r="I197" i="5" s="1"/>
  <c r="H162" i="5"/>
  <c r="H256" i="5"/>
  <c r="H276" i="5"/>
</calcChain>
</file>

<file path=xl/sharedStrings.xml><?xml version="1.0" encoding="utf-8"?>
<sst xmlns="http://schemas.openxmlformats.org/spreadsheetml/2006/main" count="715" uniqueCount="507">
  <si>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</si>
  <si>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</si>
  <si>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</si>
  <si>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</si>
  <si>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</si>
  <si>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</si>
  <si>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</si>
  <si>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</si>
  <si>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</si>
  <si>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</si>
  <si>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</si>
  <si>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</si>
  <si>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</si>
  <si>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2.00</t>
  </si>
  <si>
    <t>MOVIMIENTO DE TIERRA</t>
  </si>
  <si>
    <t>INSTALACION SANITARIA</t>
  </si>
  <si>
    <t>ALUMINIO</t>
  </si>
  <si>
    <t>CARPINTERIA</t>
  </si>
  <si>
    <t>HERRERIA</t>
  </si>
  <si>
    <t>PETREOS</t>
  </si>
  <si>
    <t>ACERO INOXIDABLE</t>
  </si>
  <si>
    <t>11.00</t>
  </si>
  <si>
    <t>ud</t>
  </si>
  <si>
    <t>ml</t>
  </si>
  <si>
    <t>12.00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</si>
  <si>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</si>
  <si>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</si>
  <si>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</si>
  <si>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</si>
  <si>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</si>
  <si>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</si>
  <si>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</si>
  <si>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</si>
  <si>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</si>
  <si>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13.00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</si>
  <si>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</si>
  <si>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</si>
  <si>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</si>
  <si>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</si>
  <si>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</si>
  <si>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</si>
  <si>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</si>
  <si>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</si>
  <si>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</si>
  <si>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</si>
  <si>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</si>
  <si>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</si>
  <si>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</si>
  <si>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</si>
  <si>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</si>
  <si>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</si>
  <si>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</si>
  <si>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14.00</t>
  </si>
  <si>
    <t>15.00</t>
  </si>
  <si>
    <t>VIDRIOS-ESPEJOS</t>
  </si>
  <si>
    <t>m2</t>
  </si>
  <si>
    <t>16.00</t>
  </si>
  <si>
    <t>gl</t>
  </si>
  <si>
    <t>17.00</t>
  </si>
  <si>
    <t>PINTURA</t>
  </si>
  <si>
    <t>17.1</t>
  </si>
  <si>
    <t>17.1.1</t>
  </si>
  <si>
    <t>17.1.2</t>
  </si>
  <si>
    <t>17.1.3</t>
  </si>
  <si>
    <t>17.2</t>
  </si>
  <si>
    <t>Mampostería exterior</t>
  </si>
  <si>
    <t>17.2.1</t>
  </si>
  <si>
    <t>17.2.3</t>
  </si>
  <si>
    <t>17.3</t>
  </si>
  <si>
    <t>PINTURA SOBRE METALES</t>
  </si>
  <si>
    <t>17.3.1</t>
  </si>
  <si>
    <t>18.00</t>
  </si>
  <si>
    <t>18.1</t>
  </si>
  <si>
    <t>18.2</t>
  </si>
  <si>
    <t>18.2.1</t>
  </si>
  <si>
    <t>18.2.3</t>
  </si>
  <si>
    <t>19.00</t>
  </si>
  <si>
    <t>INSTALACIÓN DE GAS</t>
  </si>
  <si>
    <t>20.00</t>
  </si>
  <si>
    <t>INSTALACION DE SISTEMA PROTECCION CONTRA INCENDIO</t>
  </si>
  <si>
    <t>21.00</t>
  </si>
  <si>
    <t>INSTALACION ELECTRICA</t>
  </si>
  <si>
    <t>Enhebrado general</t>
  </si>
  <si>
    <t>Sistema de descarga a tierra</t>
  </si>
  <si>
    <t>22.00</t>
  </si>
  <si>
    <t>23.1</t>
  </si>
  <si>
    <t>m3</t>
  </si>
  <si>
    <t>24.00</t>
  </si>
  <si>
    <t>24.1</t>
  </si>
  <si>
    <t>24.2</t>
  </si>
  <si>
    <t>25.00</t>
  </si>
  <si>
    <t>AYUDAS</t>
  </si>
  <si>
    <t>25.1</t>
  </si>
  <si>
    <t>global</t>
  </si>
  <si>
    <t>26.00</t>
  </si>
  <si>
    <t>Técnico Prevencionista</t>
  </si>
  <si>
    <t>26.2</t>
  </si>
  <si>
    <t>26.3</t>
  </si>
  <si>
    <t>26.4</t>
  </si>
  <si>
    <t>26.5</t>
  </si>
  <si>
    <t>26.6</t>
  </si>
  <si>
    <t>26.7</t>
  </si>
  <si>
    <t>26.8</t>
  </si>
  <si>
    <t>Habilitación de instalación sanitaria (gestión, firmas técnicas y costos)</t>
  </si>
  <si>
    <t>26.9</t>
  </si>
  <si>
    <t>1.00</t>
  </si>
  <si>
    <t>IMPLANTACION EN OBRA</t>
  </si>
  <si>
    <t>1.1</t>
  </si>
  <si>
    <t>PREPARACION DEL TERRENO</t>
  </si>
  <si>
    <t>1.1.1</t>
  </si>
  <si>
    <t>Plan de seguridad firmado por Técnico Prevencionista</t>
  </si>
  <si>
    <t>unidad</t>
  </si>
  <si>
    <t>1.2</t>
  </si>
  <si>
    <t>CONSTRUCCIONES PROVISORIAS</t>
  </si>
  <si>
    <t>1.2.1</t>
  </si>
  <si>
    <t>1.2.3</t>
  </si>
  <si>
    <t>1.2.4</t>
  </si>
  <si>
    <t>1.3</t>
  </si>
  <si>
    <t>INSTALACIONES PROVISORIAS</t>
  </si>
  <si>
    <t>1.3.1</t>
  </si>
  <si>
    <t>1.3.2</t>
  </si>
  <si>
    <t>Consumo de UTE</t>
  </si>
  <si>
    <t>1.4</t>
  </si>
  <si>
    <t>REPLANTEO DE OBRA</t>
  </si>
  <si>
    <t>1,4,1</t>
  </si>
  <si>
    <t>3.00</t>
  </si>
  <si>
    <t>RELLENOS Y APORTES</t>
  </si>
  <si>
    <t>4.00</t>
  </si>
  <si>
    <t>DEMOLICIONES</t>
  </si>
  <si>
    <t>5.00</t>
  </si>
  <si>
    <t>ESTRUCTURAS DE HORMIGON</t>
  </si>
  <si>
    <t>5.1</t>
  </si>
  <si>
    <t>FUNDACIONES</t>
  </si>
  <si>
    <t>5.1.1</t>
  </si>
  <si>
    <t>5.2</t>
  </si>
  <si>
    <t>5.3</t>
  </si>
  <si>
    <t>5.3.1</t>
  </si>
  <si>
    <t>5.4</t>
  </si>
  <si>
    <t>5.4.1</t>
  </si>
  <si>
    <t>5.4.2</t>
  </si>
  <si>
    <t>5.4.3</t>
  </si>
  <si>
    <t>6.1</t>
  </si>
  <si>
    <t>Obra húmeda</t>
  </si>
  <si>
    <t>AISLACIONES HUMÍDICAS</t>
  </si>
  <si>
    <t>7.1.1</t>
  </si>
  <si>
    <t>7.1.2</t>
  </si>
  <si>
    <t>7.1.3</t>
  </si>
  <si>
    <t>CONTRAPISOS</t>
  </si>
  <si>
    <t>8.1</t>
  </si>
  <si>
    <t>9.00</t>
  </si>
  <si>
    <t>REVESTIMIENTOS</t>
  </si>
  <si>
    <t>9.1</t>
  </si>
  <si>
    <t>PARAMENTOS VERTICALES</t>
  </si>
  <si>
    <t>9.1.1</t>
  </si>
  <si>
    <t>9.1.2</t>
  </si>
  <si>
    <t>9.1.3</t>
  </si>
  <si>
    <t>9.2</t>
  </si>
  <si>
    <t>9.2.1</t>
  </si>
  <si>
    <t>9.3</t>
  </si>
  <si>
    <t>REVESTIMIENTOS INTERIORES</t>
  </si>
  <si>
    <t>9.3.1</t>
  </si>
  <si>
    <t>REVESTIMIENTOS EXTERIORES</t>
  </si>
  <si>
    <t>CIELORRASOS</t>
  </si>
  <si>
    <t>PAVIMENTOS</t>
  </si>
  <si>
    <t>Pavimentos Interiores</t>
  </si>
  <si>
    <t>Pavimentos Exteriores</t>
  </si>
  <si>
    <t>10.00</t>
  </si>
  <si>
    <t>TERMINACION DE CUBIERTAS</t>
  </si>
  <si>
    <t>10.1</t>
  </si>
  <si>
    <t>10,1,1</t>
  </si>
  <si>
    <t>10,1,2</t>
  </si>
  <si>
    <t>CUBIERTAS LIVIANAS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</si>
  <si>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</si>
  <si>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 xml:space="preserve">Limpieza y acondicionamiento del terreno </t>
  </si>
  <si>
    <t>1.1.4</t>
  </si>
  <si>
    <t>1.1.5</t>
  </si>
  <si>
    <t xml:space="preserve">Fletes de implantación </t>
  </si>
  <si>
    <t>1.1.6</t>
  </si>
  <si>
    <t>Cartel de obra dimensiones 4mx2m en vinilo sobre bastidor</t>
  </si>
  <si>
    <t>Contenedor oficina o casilla hecha en obra</t>
  </si>
  <si>
    <t>1.2.2</t>
  </si>
  <si>
    <t>Contenedor vestuarios o casilla hecha en obra</t>
  </si>
  <si>
    <t>Contenedor comedor o casilla hecha en obra</t>
  </si>
  <si>
    <t>Alquiler baño quimico</t>
  </si>
  <si>
    <t>mes</t>
  </si>
  <si>
    <t>Provisorio de UTE</t>
  </si>
  <si>
    <t>Replanteo planialtimétrico ( zona platea 30%, muros y techos 20%, rectificado aberturas 10%, replanteo pisos y revestimientos 20%, esp. ext. 20%)</t>
  </si>
  <si>
    <t>Excavación para dados y vigas de fundación</t>
  </si>
  <si>
    <t>Excavación para platea</t>
  </si>
  <si>
    <t>Excavación para contrapisos o pavimentos de hormigón, veredas</t>
  </si>
  <si>
    <t>Retiro de suelo orgánico en zona tender 10 cmts nivelado desde la zona más profunda  + zona vheicular</t>
  </si>
  <si>
    <t>Descalce de vigas de funndación</t>
  </si>
  <si>
    <t>Relleno granular  bajo platea 40 cmts promedio de tosca compactada</t>
  </si>
  <si>
    <t>3.2</t>
  </si>
  <si>
    <t>Relleno granular bajo otros contrapisos interiores de 15 cmts</t>
  </si>
  <si>
    <t>Relleno granular bajo contrapisos exteriores espesor 20 cmts compactado</t>
  </si>
  <si>
    <t>Relleno granular en tender hasta nivel -0,20 del NPT compactado y terraplen 30°</t>
  </si>
  <si>
    <t>3.5</t>
  </si>
  <si>
    <t>Relleno granular zona vehicular</t>
  </si>
  <si>
    <t>Demoliciones de apertura de vanos y muros a demoler en zona a mantener</t>
  </si>
  <si>
    <t>Demolición de volumen de baños afectados y zona aula, comedor cocina, lavadero completa, incluye contrapisos y cimientos.</t>
  </si>
  <si>
    <t>Desmonte de cubierta y estructura de madera, cielorrasos, en zona a mantener</t>
  </si>
  <si>
    <t>Otras demoliciones</t>
  </si>
  <si>
    <t>Picado de revoques</t>
  </si>
  <si>
    <t>Retiro de instalaciones eléctricas, sanitarias y artefactos sanitarios</t>
  </si>
  <si>
    <t>Retiro de escombros y tierra excavaciones</t>
  </si>
  <si>
    <t>INTERVENCIÓN EN ESTRUCTURA EXISTENTE</t>
  </si>
  <si>
    <t>Reparaciones en estructura existente (viga dintel y pilar A3 y otros)</t>
  </si>
  <si>
    <t>5,2,1</t>
  </si>
  <si>
    <t>5,2,2</t>
  </si>
  <si>
    <t>5,2,3</t>
  </si>
  <si>
    <t>Dados de hormigón ciclópeo</t>
  </si>
  <si>
    <t>Vigas de fundación V01 a V54</t>
  </si>
  <si>
    <t>Platea hormigón armado sobre film polietileno 200 micras ( unido con cinta a cotizar en 7,3)</t>
  </si>
  <si>
    <t>VIGAS ESTRUCTURALES</t>
  </si>
  <si>
    <t>5.3.2</t>
  </si>
  <si>
    <t>Vigas de encadenado índice 200 (incluir pilares de traba)</t>
  </si>
  <si>
    <t>Vigas de encadenado índice 100</t>
  </si>
  <si>
    <t>ESTRUCTURA METÁLICA</t>
  </si>
  <si>
    <t>Estructura metálica pilares y vigas tubular 100x100x4.75mm y 100x150x4.75mm,  platinas</t>
  </si>
  <si>
    <t>Estructura metálica acceso (4 pilares ∅6" x5mm+ perfil norma C N°10)</t>
  </si>
  <si>
    <t>Montaje de pilares metálicos y vigas</t>
  </si>
  <si>
    <t>M3</t>
  </si>
  <si>
    <t>kg</t>
  </si>
  <si>
    <t>6.2</t>
  </si>
  <si>
    <t>Obra seca</t>
  </si>
  <si>
    <t>6.3</t>
  </si>
  <si>
    <t>6.4</t>
  </si>
  <si>
    <t>6.5</t>
  </si>
  <si>
    <t>6.6</t>
  </si>
  <si>
    <t>6.7</t>
  </si>
  <si>
    <t>6.8</t>
  </si>
  <si>
    <t>M1: Muro de ladrillo a completar de relleno en perímetro y maestro hasta viga índice 100, + primeras hiladas</t>
  </si>
  <si>
    <t>M2: Muro de ticholo 12+8 a completar  muros pre-existentes a completar</t>
  </si>
  <si>
    <t>M3: Muro de ticholo 17 sobre pared entre Dirección y Baño Accesible.</t>
  </si>
  <si>
    <t>M4: Muros nuevos de ticholo de 12 en zona baño accesible</t>
  </si>
  <si>
    <t>M5: Muros de ticholos 12+12 en perimetro, entre vigas índice 100 y 200</t>
  </si>
  <si>
    <t>M6: Muro ticholo de 8 en respaldo cocina macizado donde pasan caños de gas</t>
  </si>
  <si>
    <t>M7: Yeso resistente a la humedad sobre estructura galvanizada de 70mm y aislación termoacústica fieltro liviano 50mm y barrera de vapor</t>
  </si>
  <si>
    <t>M8: Panel multicapa con núcleo de poliestireno expandido y caras acero galvanizado prepintado espesor15cm</t>
  </si>
  <si>
    <t>Hidrófugo en vigas de fundación y sobre friso perimetral lado exterior-interior</t>
  </si>
  <si>
    <t>Inyección Igol infiltración muro perimetral e interior (muro perimetral exterior se consideran 2 veces).</t>
  </si>
  <si>
    <t>Film de Polietileno de 200 micras colocado y encintado en caso de uniones y subidas a tableros.</t>
  </si>
  <si>
    <t>Contrapiso interior hormigón armado C150 MALLA C15</t>
  </si>
  <si>
    <t>9.1.1.1</t>
  </si>
  <si>
    <t>Reparación de revoques interiores</t>
  </si>
  <si>
    <t>9.1.1.2</t>
  </si>
  <si>
    <t>Revoque interior común 2 capas</t>
  </si>
  <si>
    <t>9.1.1.3</t>
  </si>
  <si>
    <t>Revoque interior fretazado bajo revestimientos</t>
  </si>
  <si>
    <t>9.1.1.4</t>
  </si>
  <si>
    <t>Revestimiento cerámica rectificada satinada blanca 30x60 Klipen o mejor</t>
  </si>
  <si>
    <t>9.1.2.1</t>
  </si>
  <si>
    <t>Reparación de revoques exteriores 3 capas</t>
  </si>
  <si>
    <t>9.1.2.2</t>
  </si>
  <si>
    <t>Revoque exterior común 3 capas</t>
  </si>
  <si>
    <t>9.1.2.3</t>
  </si>
  <si>
    <t>Mochetas en aberturas de zona pre-existentes en A2, A3, A4 y AE</t>
  </si>
  <si>
    <t>9.1.2.4</t>
  </si>
  <si>
    <t>Revestimiento acrílico texturado continuo sobre paneles tipo Quimtex Atenas fino con mica, color H101 (Raya) de Quimtex</t>
  </si>
  <si>
    <t>9.1.3.1</t>
  </si>
  <si>
    <t>Cantoneras de aluminio</t>
  </si>
  <si>
    <t>9.1.3.2</t>
  </si>
  <si>
    <t>Cantoneras de chapa galvanizada en aristas de cantos vivos</t>
  </si>
  <si>
    <t>Placa de yeso esp 9,5mm junta tomada sobre perfilería de galvanizado independiente de la cubierta, buña Z pvc perimetral</t>
  </si>
  <si>
    <t>9.3,2</t>
  </si>
  <si>
    <t>9.3.1.1</t>
  </si>
  <si>
    <t>Carpeta de arena y portland 3 cm sobre platea y contrapisos nuevos</t>
  </si>
  <si>
    <t>9.3.1.2</t>
  </si>
  <si>
    <t>Piso porcelanato tipo Galaxy Klipen 60x60 o mejor, mismo color</t>
  </si>
  <si>
    <t>9.3.1.3</t>
  </si>
  <si>
    <t>Zócalo porcelanato idem piso h=15cm</t>
  </si>
  <si>
    <t>Hormigón 8cm C15 terminación fretasado en paños</t>
  </si>
  <si>
    <t>Hormigón 10 cm C42 terrminación fretasado 2 paños</t>
  </si>
  <si>
    <t>9.3.,2,1</t>
  </si>
  <si>
    <t>9.3.2,2</t>
  </si>
  <si>
    <t>Panel multicapa con núcleo de poliestireno expandido y caras acero galvanizado prepintado espesor 10cm, completa</t>
  </si>
  <si>
    <t>Panel multicapa con núcleo de poliestireno expandido y caras acero galvanizado prepintado terracota espesor 20cm, completa</t>
  </si>
  <si>
    <t>11.01</t>
  </si>
  <si>
    <t>Tipo C1- Puerta interior ancho 0,90m</t>
  </si>
  <si>
    <t>11.02</t>
  </si>
  <si>
    <t>Tipo C2- Puerta interior ancho 0.80m</t>
  </si>
  <si>
    <t>11.03</t>
  </si>
  <si>
    <t>Tipo C3- Placard de cocina</t>
  </si>
  <si>
    <t>11.04</t>
  </si>
  <si>
    <t>Tipo C4-Placard de antecocina</t>
  </si>
  <si>
    <t>11.05</t>
  </si>
  <si>
    <t>Tipo C5- Solo colocación Pizarrones suministro de ANEP</t>
  </si>
  <si>
    <t>11.06</t>
  </si>
  <si>
    <t>Tipo C6.-Guardasillas en MDF canto redondeado 20mm x 18 cm</t>
  </si>
  <si>
    <t>11.07</t>
  </si>
  <si>
    <t>Tipo C7.- Estantes en lavadero H10</t>
  </si>
  <si>
    <t>11.08</t>
  </si>
  <si>
    <t>Tipo C8.- Estantes en lavadero H11</t>
  </si>
  <si>
    <t>11.09</t>
  </si>
  <si>
    <t>Tipo C9.- Estantes en mueble aéreo H12</t>
  </si>
  <si>
    <t>11.10</t>
  </si>
  <si>
    <t>TIPO C10.-Tapa mueble aéreo H12</t>
  </si>
  <si>
    <t>11.11</t>
  </si>
  <si>
    <t>TIPO C11.- Tapa mueble baja Ai1</t>
  </si>
  <si>
    <t>TIPO C12.- no se cotiza</t>
  </si>
  <si>
    <t>11.12</t>
  </si>
  <si>
    <t>TIPO C13.- Bastidor lustrado mesada P01</t>
  </si>
  <si>
    <t>11.13</t>
  </si>
  <si>
    <t>Construcción de parrilla en gallinero con material sobrante de cerchas actuales a seleccionar por supervisor</t>
  </si>
  <si>
    <t>Tipo A1 - Ventana aula 1 (incluye suministro e instalación)</t>
  </si>
  <si>
    <t>Tipo A2 - Ventana aula 2 + dirección (incluye suministro e instalación)</t>
  </si>
  <si>
    <t>Tipo A3 - Ventana (incluye suministro e instalación)</t>
  </si>
  <si>
    <t>Tipo A4 - Ventana con tabaquera (incluye suministro e instalación)</t>
  </si>
  <si>
    <t>Tipo A5 - Puerta de cocina (incluye suministro e instalación)</t>
  </si>
  <si>
    <t>Tipo A6 - Ventana 2 hojas corredizas cocina (incluye suministro e instalación)</t>
  </si>
  <si>
    <t>Tipo A7 - Ventana 2 hojas corredizas comedor (incluye suministro e instalación)</t>
  </si>
  <si>
    <t>Tipo A8 - Puerta 2 hojas (incluye suministro e instalación)</t>
  </si>
  <si>
    <t>Tipo A9 - Puerta de lavadero celosia ventilación (incluye suministro y colocación)</t>
  </si>
  <si>
    <t>Tipo M1.- Mampara divisorias sectores secos de baños</t>
  </si>
  <si>
    <t>Tipo M3.- Mamapara divisorias sectores húmedos de baños</t>
  </si>
  <si>
    <t>Tipo M3.- Mampara divisoria con puertas Mecal 3 de baños</t>
  </si>
  <si>
    <t>Tipo AE- Acondicionamiento de ventanas existentes y recolocación en baños generales</t>
  </si>
  <si>
    <t>Tipo Portico 1 a fachadas inc.espuma de poliuretano de A1</t>
  </si>
  <si>
    <t>Tipo Portico 2 a fachadas inc.espuma de poliuretano  de A8</t>
  </si>
  <si>
    <t>Tipo Portico 3 a fachadas inc.espuma de poliuretano de 2 A7</t>
  </si>
  <si>
    <t>Tipo Portico 4 a fachadas inc.espuma de poliuretano de A6</t>
  </si>
  <si>
    <t>Tipo Portico 5 a fachadas inc.espuma de poliuretano de A5 y A9</t>
  </si>
  <si>
    <t>Tipo H1.- Rejas de abertura A1</t>
  </si>
  <si>
    <t>Tipo H2.- Rejas de abertura A2</t>
  </si>
  <si>
    <t>Tipo H3.- Rejas de abertura 2 A3</t>
  </si>
  <si>
    <t>Tipo H4.- Rejas de abertura A4</t>
  </si>
  <si>
    <t>Tipo H5.- Rejas de abertura AE</t>
  </si>
  <si>
    <t>Tipo H6.- Rejas de puertas A5 y A9</t>
  </si>
  <si>
    <t>Tipo H7.- Rejas de abertura A6</t>
  </si>
  <si>
    <t>Tipo H8.- Rejas de aberturas 2 A7</t>
  </si>
  <si>
    <t>Tipo H9.- Reja de abertura A8</t>
  </si>
  <si>
    <t>Tipo H10.- Estantería fija lavadero</t>
  </si>
  <si>
    <t>Tipo H11.- Estanteria fija colgada lavadero</t>
  </si>
  <si>
    <t>Tipo H12.- Estantería fija colgada cocina</t>
  </si>
  <si>
    <t>14.1</t>
  </si>
  <si>
    <t>Tipo Ai 1.- Mesada en L cocina</t>
  </si>
  <si>
    <t>14.2</t>
  </si>
  <si>
    <t>Tipo Ai 2.- Campana cocina</t>
  </si>
  <si>
    <t>Tipo Ai 3.- Mesada lavadero</t>
  </si>
  <si>
    <t>Barra fija  40 cm</t>
  </si>
  <si>
    <t>14.5</t>
  </si>
  <si>
    <t>Barra fija  60 cm</t>
  </si>
  <si>
    <t>14.6</t>
  </si>
  <si>
    <t>Barra fija  80cm</t>
  </si>
  <si>
    <t>14.7</t>
  </si>
  <si>
    <t>Barra movil en baño accesible</t>
  </si>
  <si>
    <t>14.8</t>
  </si>
  <si>
    <t>Protectores de puertas h=40 cm C01+C02</t>
  </si>
  <si>
    <t>Tipo E1.- Espejo sobre mesada en baños generales</t>
  </si>
  <si>
    <t>Tipo M1.- Mesada en baños generales con 3 piletas incluye suministro y colocación</t>
  </si>
  <si>
    <t>MAMPOSTERÍA INTERIOR</t>
  </si>
  <si>
    <t>Sellador al agua sobre revoques</t>
  </si>
  <si>
    <t>Enduído plástico texturable en locales Aulas, dormitorio, hall-estar comedor + cielorraso</t>
  </si>
  <si>
    <t xml:space="preserve">Pintura latex de primera calidad, </t>
  </si>
  <si>
    <t>17.1.4</t>
  </si>
  <si>
    <t>Pintura al agua cielorrasos antihongos + cielorraso yeso</t>
  </si>
  <si>
    <t>Sellador al agua sobre revoques exteriores</t>
  </si>
  <si>
    <t>Pintura impermeable sobre revoques (3 colores, blanco en mochetas,H101 de Quimtex, beige más oscuro en friso)</t>
  </si>
  <si>
    <t>PINTURA SOBRE MADERA</t>
  </si>
  <si>
    <t>Fondo blanco sellador base aguarrás mineral</t>
  </si>
  <si>
    <t>17.3.2</t>
  </si>
  <si>
    <t>Esmalte sintético base aguarrás mineral, blanco satinado</t>
  </si>
  <si>
    <t>17.3.3</t>
  </si>
  <si>
    <t>Barniz transparente base aguarrás mineral en cubre cantos de puertas</t>
  </si>
  <si>
    <t>17.4</t>
  </si>
  <si>
    <t>17.4.1</t>
  </si>
  <si>
    <t>Fondo epoxi dos manos, incluye preparación arenado.</t>
  </si>
  <si>
    <t>Esmalte poliuretánico color blanco, 3 manos</t>
  </si>
  <si>
    <t>17.4.2</t>
  </si>
  <si>
    <t>RED DE DESAGÜES</t>
  </si>
  <si>
    <t>CI 40X40</t>
  </si>
  <si>
    <t>CI 60X60</t>
  </si>
  <si>
    <t>BDA 20X20</t>
  </si>
  <si>
    <t>CAJA SIFOIDE</t>
  </si>
  <si>
    <t>PPT 40X40</t>
  </si>
  <si>
    <t>Interceptor de grasas 100 lts</t>
  </si>
  <si>
    <t>Cañería desague secundario PVC63</t>
  </si>
  <si>
    <t>Cañería desague PVC110 incluye conexión a cámara existente previo a planta de tratamiento</t>
  </si>
  <si>
    <t>Cañeria de desague aire acondicionado 40mm y 50mm completa</t>
  </si>
  <si>
    <t>18.1.10</t>
  </si>
  <si>
    <t>Tuberías de ventilación</t>
  </si>
  <si>
    <t>18.1.1</t>
  </si>
  <si>
    <t>18.1.2</t>
  </si>
  <si>
    <t>18.1.3</t>
  </si>
  <si>
    <t>18.1.4</t>
  </si>
  <si>
    <t>18.1.5</t>
  </si>
  <si>
    <t>18.1.6</t>
  </si>
  <si>
    <t>18.1.7</t>
  </si>
  <si>
    <t>18.1.8</t>
  </si>
  <si>
    <t>18.1.9</t>
  </si>
  <si>
    <t>RED DE ABASTECIMIENTO</t>
  </si>
  <si>
    <t>18.2.2</t>
  </si>
  <si>
    <t>Red de abastecimiento en PAD acometida(De sistema de bombeo a edificio) en 32mm</t>
  </si>
  <si>
    <t>Abastecimiento a Tender y futuro Invernáculo en 20mm desde salida en lavadero. 2 canillas servicio</t>
  </si>
  <si>
    <t>Red de abastecimiento interna en termofusión agua fría y caliente</t>
  </si>
  <si>
    <t>18.3</t>
  </si>
  <si>
    <t>APARATOS SANITARIOS, GRIFERÍAS Y ACCESORIOS</t>
  </si>
  <si>
    <t>18.3.01</t>
  </si>
  <si>
    <t>Inodoro con tapa, tipo Olmos, modelo Nórdico blanco</t>
  </si>
  <si>
    <t>18.3.02</t>
  </si>
  <si>
    <t>Inodoro baño accesible Olmos, nórdico o Ferrum Bari con tapa</t>
  </si>
  <si>
    <t>18.3.03</t>
  </si>
  <si>
    <t>Cisterna exterior Magya</t>
  </si>
  <si>
    <t>18.3.04</t>
  </si>
  <si>
    <t>Lavatorio baño accesible tipo Celite Acesso</t>
  </si>
  <si>
    <t>18.3.05</t>
  </si>
  <si>
    <t>Grifería Docol Pressmatic 110</t>
  </si>
  <si>
    <t>18.3.06</t>
  </si>
  <si>
    <t>Grifería tipo  FV Temple en cocina</t>
  </si>
  <si>
    <t>18.3.07</t>
  </si>
  <si>
    <t>Grifería lavadero FV  TIPO Flow</t>
  </si>
  <si>
    <t>18.3.08</t>
  </si>
  <si>
    <t>Griferia baño accesible Docol Pressmatic Benefit</t>
  </si>
  <si>
    <t>18.3.09</t>
  </si>
  <si>
    <t>Grifería ducha Genebre GE Monocomando y brazo cromado regulable Genebre</t>
  </si>
  <si>
    <t>18.3.10</t>
  </si>
  <si>
    <t>Pico bañera Adhara</t>
  </si>
  <si>
    <t>18.3.11</t>
  </si>
  <si>
    <t>Portarrollo baños generales</t>
  </si>
  <si>
    <t>18.3.12</t>
  </si>
  <si>
    <t>Ducha higiénica Docol Targus</t>
  </si>
  <si>
    <t>18.3.13</t>
  </si>
  <si>
    <t>Percha Genebre</t>
  </si>
  <si>
    <t>18.3.14</t>
  </si>
  <si>
    <t>Dispensador papel toalla tipo FD 218 Marcas Famosas</t>
  </si>
  <si>
    <t>18.3.15</t>
  </si>
  <si>
    <t>Secamanos eléctrico acero inoxidable automático</t>
  </si>
  <si>
    <t>Jabonera tipo rejilla</t>
  </si>
  <si>
    <t>Cañería de distribución en termofusionable aprobada con llaves de paso en cada extremo (cantidad 3)</t>
  </si>
  <si>
    <t>Señalización con tierra de color amarillo durante recorrido en carpeta de nivelación  y protección malla pvc sobrela propia cañería</t>
  </si>
  <si>
    <t>Caldereta de gas de tiro balanceado 12 lts por minuto, incluye ventilación</t>
  </si>
  <si>
    <t>Carteleria de señalización SALIDA sobre A08 iluminado (cotizar en L4)</t>
  </si>
  <si>
    <t>Cartelería flecha luminiscente salida según plano L16 Inc01</t>
  </si>
  <si>
    <t>Iluminación de emergencia (ver instalación eléctrica)</t>
  </si>
  <si>
    <t>Extintor  Dioxido de Carbono CO2 3.5 kg, incluido cartelería</t>
  </si>
  <si>
    <t>Extintores. ABC 8KG, incluido carteleria</t>
  </si>
  <si>
    <t>no cotizar</t>
  </si>
  <si>
    <t>21.01</t>
  </si>
  <si>
    <t>Tablero general y derivados, tablero de baja tensión</t>
  </si>
  <si>
    <t>21.02</t>
  </si>
  <si>
    <t>Acometida</t>
  </si>
  <si>
    <t>21.03</t>
  </si>
  <si>
    <t>21.04</t>
  </si>
  <si>
    <t>21.05</t>
  </si>
  <si>
    <t>Cámaras 20x20</t>
  </si>
  <si>
    <t>21.06</t>
  </si>
  <si>
    <t>Cámaras 40x40</t>
  </si>
  <si>
    <t>21.07</t>
  </si>
  <si>
    <t>Camaras 60x60</t>
  </si>
  <si>
    <t>21.08</t>
  </si>
  <si>
    <t>Canalizaciones aparentes</t>
  </si>
  <si>
    <t>21.09</t>
  </si>
  <si>
    <t>Canalizaciones subterráneas (incluye excavaciones)</t>
  </si>
  <si>
    <t>21.10</t>
  </si>
  <si>
    <t>Canalizaciones tensiones débiles (ANTEL, CEIBAL, TIMBRE BAÑO ACCESIBLE, TV, ALARMA)</t>
  </si>
  <si>
    <t>21.11</t>
  </si>
  <si>
    <t>Terminaciones (tomas e iluminacion)</t>
  </si>
  <si>
    <t>21.12</t>
  </si>
  <si>
    <t>Reloj en tablero luces exteriores</t>
  </si>
  <si>
    <t>21.13</t>
  </si>
  <si>
    <t xml:space="preserve">Trámite aumento de carga ante UTE </t>
  </si>
  <si>
    <t>21.14</t>
  </si>
  <si>
    <t>Protecciones de sobre y subtensión, descargador de tensión</t>
  </si>
  <si>
    <t>21.15</t>
  </si>
  <si>
    <t>Luminarias Tipo L1</t>
  </si>
  <si>
    <t>21.16</t>
  </si>
  <si>
    <t>Luminarias Tipo L2</t>
  </si>
  <si>
    <t>21.17</t>
  </si>
  <si>
    <t>Luminarias Tipo L3</t>
  </si>
  <si>
    <t>21.18</t>
  </si>
  <si>
    <t>Cartel lumínico Tipo L4</t>
  </si>
  <si>
    <t>21.19</t>
  </si>
  <si>
    <t>Luminaria de emergencia Tipo L5</t>
  </si>
  <si>
    <t>EQUIPOS ELECTRICOS (suministro e instalación)</t>
  </si>
  <si>
    <t>Extractor de baño con ducto PVC y rejillas</t>
  </si>
  <si>
    <t>Extractor de aire tipo Schelemberg TAD 30/6 completo</t>
  </si>
  <si>
    <t>Termotanque eléctrico tanque de cobre 80 lts.</t>
  </si>
  <si>
    <t>Equipo de aire acondicionado inverter 9.000 BTU</t>
  </si>
  <si>
    <t>Equipo de aire acondicionado inverter 12.000 BTU</t>
  </si>
  <si>
    <t>Equipo de aire acondicionado inverter 18.000 BTU</t>
  </si>
  <si>
    <t>Equipo de aire acondicionado inverter 24.000 BTU</t>
  </si>
  <si>
    <t>SEÑALETICA</t>
  </si>
  <si>
    <t>Acrílico en Baños Generales y Baño accesible con simbología apropiada</t>
  </si>
  <si>
    <t>ESPACIOS  EXTERIORES</t>
  </si>
  <si>
    <t>Desmalezado limpieza de cesped en zona drenajes, limpieza de cámaras, drenes y planta de tratamiento</t>
  </si>
  <si>
    <t>Base completa de mástiles y bsto de Artigas, incluye mástiles metálicos</t>
  </si>
  <si>
    <t xml:space="preserve">Ayuda a Instalación eléctrica </t>
  </si>
  <si>
    <t>25.2</t>
  </si>
  <si>
    <t>Ayuda a instalación sanitaria</t>
  </si>
  <si>
    <t>25.3</t>
  </si>
  <si>
    <t>Ayuda a Herreria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</si>
  <si>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</si>
  <si>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</si>
  <si>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</si>
  <si>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</si>
  <si>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</si>
  <si>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 del total edificación. Regularización ante Intendencia de Maldonado.</t>
  </si>
  <si>
    <t>Habilitación de instalación eléctrica (gestión, firmas técnicas y costos) del total edificación</t>
  </si>
  <si>
    <t>Habilitación ante DNB (gestión, firmas técnicas, y costos)</t>
  </si>
  <si>
    <t>Habilitación de instalación de gas (gestión, firmas técnicas, y costos)</t>
  </si>
  <si>
    <t xml:space="preserve">Cortinas roller tipo blackout, en ventanas A1, A2 y A3 </t>
  </si>
  <si>
    <t>Colocación de mobiliario suministrado por ANEP, traslado desde galpón</t>
  </si>
  <si>
    <t xml:space="preserve">Deposicion final y acarreo de materiales utilizables a depósito </t>
  </si>
  <si>
    <t>CERRAMIENTOS VERTICALES (incluye aislación térmica)</t>
  </si>
  <si>
    <t>LLAMADO Nº 14/2020</t>
  </si>
  <si>
    <t>OBRA: ESCUELA 15 - Sarandí de Aiguá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</si>
</sst>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64" fontId="19" fillId="0" borderId="0" xfId="0" applyNumberFormat="1" applyFont="1" applyFill="1" applyBorder="1" applyAlignment="1" applyProtection="1">
      <alignment horizontal="center" vertic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right" vertical="top" wrapText="1" inden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166" fontId="21" fillId="0" borderId="0" xfId="10" applyNumberFormat="1" applyFont="1" applyFill="1" applyBorder="1" applyAlignment="1">
      <alignment horizontal="right" vertical="top" indent="1" shrinkToFit="1"/>
    </xf>
    <xf numFmtId="165" fontId="21" fillId="0" borderId="0" xfId="10" applyNumberFormat="1" applyFont="1" applyFill="1" applyBorder="1" applyAlignment="1">
      <alignment horizontal="right" vertical="top" indent="1" shrinkToFit="1"/>
    </xf>
    <xf numFmtId="0" fontId="6" fillId="0" borderId="0" xfId="10" applyFont="1" applyFill="1" applyBorder="1" applyAlignment="1">
      <alignment horizontal="right" vertical="top" wrapText="1" indent="1"/>
    </xf>
    <xf numFmtId="0" fontId="6" fillId="0" borderId="0" xfId="10" applyFont="1" applyFill="1" applyBorder="1" applyAlignment="1">
      <alignment horizontal="left" vertical="top" wrapText="1"/>
    </xf>
    <xf numFmtId="0" fontId="22" fillId="0" borderId="0" xfId="10" applyFont="1" applyFill="1" applyBorder="1" applyAlignment="1">
      <alignment horizontal="left" vertical="center" wrapText="1"/>
    </xf>
    <xf numFmtId="0" fontId="22" fillId="0" borderId="0" xfId="10" applyFont="1" applyFill="1" applyBorder="1" applyAlignment="1">
      <alignment horizontal="left" wrapText="1"/>
    </xf>
    <xf numFmtId="0" fontId="23" fillId="0" borderId="0" xfId="10" applyFont="1" applyFill="1" applyBorder="1" applyAlignment="1">
      <alignment horizontal="left" vertical="top" wrapTex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0" fontId="6" fillId="0" borderId="0" xfId="10" applyFont="1" applyFill="1" applyBorder="1" applyAlignment="1">
      <alignment horizontal="left" vertical="top" wrapText="1" indent="1"/>
    </xf>
    <xf numFmtId="2" fontId="6" fillId="4" borderId="8" xfId="0" applyNumberFormat="1" applyFont="1" applyFill="1" applyBorder="1" applyAlignment="1" applyProtection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56"/>
  <sheetViews>
    <sheetView tabSelected="1" zoomScale="60" zoomScaleNormal="60" workbookViewId="0">
      <selection activeCell="A3" sqref="A3:B3"/>
    </sheetView>
  </sheetViews>
  <sheetFormatPr baseColWidth="10" defaultRowHeight="15"/>
  <cols>
    <col min="1" max="1" width="15.28515625" customWidth="1"/>
    <col min="2" max="2" width="102.28515625" customWidth="1"/>
    <col min="3" max="3" width="15.140625" customWidth="1"/>
    <col min="4" max="4" width="17.42578125" style="46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0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0"/>
      <c r="E2" s="4"/>
      <c r="F2" s="4"/>
      <c r="G2" s="5"/>
      <c r="H2" s="5"/>
      <c r="I2" s="5"/>
    </row>
    <row r="3" spans="1:10" s="24" customFormat="1" ht="31.5" customHeight="1">
      <c r="A3" s="93" t="s">
        <v>11</v>
      </c>
      <c r="B3" s="93"/>
      <c r="C3" s="92" t="s">
        <v>8</v>
      </c>
      <c r="D3" s="92"/>
      <c r="E3" s="92"/>
      <c r="F3" s="92"/>
      <c r="G3" s="92"/>
      <c r="H3" s="92"/>
      <c r="I3" s="92"/>
    </row>
    <row r="4" spans="1:10" s="24" customFormat="1" ht="18">
      <c r="A4" s="35"/>
      <c r="B4" s="33"/>
      <c r="C4" s="4"/>
      <c r="D4" s="40"/>
      <c r="E4" s="4"/>
      <c r="F4" s="4"/>
      <c r="G4" s="5"/>
      <c r="H4" s="5"/>
      <c r="I4" s="5"/>
    </row>
    <row r="5" spans="1:10" s="24" customFormat="1" ht="18">
      <c r="A5" s="34" t="s">
        <v>505</v>
      </c>
      <c r="B5" s="3"/>
      <c r="C5" s="4"/>
      <c r="D5" s="40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0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0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0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0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1"/>
      <c r="E10" s="9"/>
      <c r="F10" s="9"/>
      <c r="G10" s="100" t="s">
        <v>6</v>
      </c>
      <c r="H10" s="101"/>
      <c r="I10" s="102"/>
    </row>
    <row r="11" spans="1:10" ht="9.9499999999999993" customHeight="1" thickBot="1">
      <c r="A11" s="7"/>
      <c r="B11" s="8"/>
      <c r="C11" s="9"/>
      <c r="D11" s="41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2"/>
      <c r="E12" s="12"/>
      <c r="F12" s="12"/>
      <c r="G12" s="103" t="s">
        <v>6</v>
      </c>
      <c r="H12" s="104"/>
      <c r="I12" s="105"/>
    </row>
    <row r="13" spans="1:10" ht="15.75" thickBot="1">
      <c r="A13" s="13"/>
      <c r="B13" s="14"/>
      <c r="C13" s="4"/>
      <c r="D13" s="40"/>
      <c r="E13" s="4"/>
      <c r="F13" s="4"/>
      <c r="G13" s="5"/>
      <c r="H13" s="5"/>
      <c r="I13" s="6"/>
    </row>
    <row r="14" spans="1:10" ht="55.5" customHeight="1" thickBot="1">
      <c r="A14" s="106" t="s">
        <v>506</v>
      </c>
      <c r="B14" s="107"/>
      <c r="C14" s="15" t="s">
        <v>0</v>
      </c>
      <c r="D14" s="43" t="s">
        <v>1</v>
      </c>
      <c r="E14" s="15" t="s">
        <v>3</v>
      </c>
      <c r="F14" s="15" t="s">
        <v>4</v>
      </c>
      <c r="G14" s="16" t="s">
        <v>2</v>
      </c>
      <c r="H14" s="108" t="s">
        <v>5</v>
      </c>
      <c r="I14" s="109"/>
    </row>
    <row r="15" spans="1:10" s="2" customFormat="1">
      <c r="A15" s="17"/>
      <c r="B15" s="18"/>
      <c r="C15" s="20"/>
      <c r="D15" s="44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4"/>
      <c r="E16" s="20"/>
      <c r="F16" s="20"/>
      <c r="G16" s="21"/>
      <c r="H16" s="21"/>
      <c r="I16" s="22"/>
      <c r="J16" s="23"/>
    </row>
    <row r="17" spans="1:10" ht="21" customHeight="1" thickBot="1">
      <c r="A17" s="51" t="s">
        <v>105</v>
      </c>
      <c r="B17" s="52" t="s">
        <v>106</v>
      </c>
      <c r="C17" s="53"/>
      <c r="D17" s="54"/>
      <c r="E17" s="55"/>
      <c r="F17" s="55"/>
      <c r="G17" s="51">
        <f>SUM(F20:F33)</f>
        <v>0</v>
      </c>
      <c r="H17" s="56"/>
      <c r="I17" s="57" t="e">
        <f>SUM(H20:H33)</f>
        <v>#DIV/0!</v>
      </c>
    </row>
    <row r="18" spans="1:10" ht="21" customHeight="1">
      <c r="A18" s="58"/>
      <c r="B18" s="59"/>
      <c r="C18" s="60"/>
      <c r="D18" s="61"/>
      <c r="E18" s="60"/>
      <c r="F18" s="60"/>
      <c r="G18" s="58"/>
      <c r="H18" s="58"/>
      <c r="I18" s="62"/>
    </row>
    <row r="19" spans="1:10" ht="21">
      <c r="A19" s="49" t="s">
        <v>107</v>
      </c>
      <c r="B19" s="49" t="s">
        <v>108</v>
      </c>
      <c r="C19" s="63"/>
      <c r="D19" s="64"/>
      <c r="E19" s="65"/>
      <c r="F19" s="65"/>
      <c r="G19" s="66"/>
      <c r="H19" s="66"/>
      <c r="I19" s="67"/>
      <c r="J19" s="24"/>
    </row>
    <row r="20" spans="1:10" ht="20.25" customHeight="1">
      <c r="A20" s="50" t="s">
        <v>109</v>
      </c>
      <c r="B20" s="50" t="s">
        <v>173</v>
      </c>
      <c r="C20" s="63"/>
      <c r="D20" s="64" t="s">
        <v>93</v>
      </c>
      <c r="E20" s="32"/>
      <c r="F20" s="68">
        <f>+C20*E20</f>
        <v>0</v>
      </c>
      <c r="G20" s="66"/>
      <c r="H20" s="69" t="e">
        <f>+F20/$G$336</f>
        <v>#DIV/0!</v>
      </c>
      <c r="I20" s="70"/>
      <c r="J20" s="24"/>
    </row>
    <row r="21" spans="1:10" ht="20.25" customHeight="1">
      <c r="A21" s="50" t="s">
        <v>174</v>
      </c>
      <c r="B21" s="50" t="s">
        <v>110</v>
      </c>
      <c r="C21" s="63"/>
      <c r="D21" s="64" t="s">
        <v>111</v>
      </c>
      <c r="E21" s="32"/>
      <c r="F21" s="68">
        <f t="shared" ref="F21:F30" si="0">+C21*E21</f>
        <v>0</v>
      </c>
      <c r="G21" s="66"/>
      <c r="H21" s="69" t="e">
        <f>+F21/$G$336</f>
        <v>#DIV/0!</v>
      </c>
      <c r="I21" s="70"/>
      <c r="J21" s="24"/>
    </row>
    <row r="22" spans="1:10" ht="20.25" customHeight="1">
      <c r="A22" s="50" t="s">
        <v>175</v>
      </c>
      <c r="B22" s="50" t="s">
        <v>176</v>
      </c>
      <c r="C22" s="63"/>
      <c r="D22" s="64" t="s">
        <v>93</v>
      </c>
      <c r="E22" s="32"/>
      <c r="F22" s="68">
        <f>+C22*E22</f>
        <v>0</v>
      </c>
      <c r="G22" s="66"/>
      <c r="H22" s="69" t="e">
        <f>+F22/$G$336</f>
        <v>#DIV/0!</v>
      </c>
      <c r="I22" s="70"/>
      <c r="J22" s="24"/>
    </row>
    <row r="23" spans="1:10" ht="21">
      <c r="A23" s="50" t="s">
        <v>177</v>
      </c>
      <c r="B23" s="50" t="s">
        <v>178</v>
      </c>
      <c r="D23" s="64" t="s">
        <v>111</v>
      </c>
      <c r="F23" s="68">
        <f>+C23*E23</f>
        <v>0</v>
      </c>
      <c r="H23" s="69" t="e">
        <f>+F23/$G$336</f>
        <v>#DIV/0!</v>
      </c>
    </row>
    <row r="24" spans="1:10" ht="20.25" customHeight="1">
      <c r="A24" s="49" t="s">
        <v>112</v>
      </c>
      <c r="B24" s="49" t="s">
        <v>113</v>
      </c>
      <c r="C24" s="63"/>
      <c r="D24" s="64"/>
      <c r="E24" s="32"/>
      <c r="F24" s="71"/>
      <c r="G24" s="72"/>
      <c r="H24" s="73"/>
      <c r="I24" s="70"/>
      <c r="J24" s="24"/>
    </row>
    <row r="25" spans="1:10" ht="20.25" customHeight="1">
      <c r="A25" s="50" t="s">
        <v>114</v>
      </c>
      <c r="B25" s="50" t="s">
        <v>179</v>
      </c>
      <c r="C25" s="63"/>
      <c r="D25" s="64" t="s">
        <v>93</v>
      </c>
      <c r="E25" s="32"/>
      <c r="F25" s="68">
        <f t="shared" si="0"/>
        <v>0</v>
      </c>
      <c r="G25" s="66"/>
      <c r="H25" s="69" t="e">
        <f>+F25/$G$336</f>
        <v>#DIV/0!</v>
      </c>
      <c r="I25" s="70"/>
      <c r="J25" s="24"/>
    </row>
    <row r="26" spans="1:10" ht="20.25" customHeight="1">
      <c r="A26" s="50" t="s">
        <v>180</v>
      </c>
      <c r="B26" s="50" t="s">
        <v>181</v>
      </c>
      <c r="C26" s="63"/>
      <c r="D26" s="64" t="s">
        <v>93</v>
      </c>
      <c r="E26" s="32"/>
      <c r="F26" s="68">
        <f t="shared" si="0"/>
        <v>0</v>
      </c>
      <c r="G26" s="66"/>
      <c r="H26" s="69" t="e">
        <f>+F26/$G$336</f>
        <v>#DIV/0!</v>
      </c>
      <c r="I26" s="70"/>
      <c r="J26" s="24"/>
    </row>
    <row r="27" spans="1:10" ht="20.25" customHeight="1">
      <c r="A27" s="50" t="s">
        <v>115</v>
      </c>
      <c r="B27" s="50" t="s">
        <v>182</v>
      </c>
      <c r="C27" s="63"/>
      <c r="D27" s="64" t="s">
        <v>93</v>
      </c>
      <c r="E27" s="32"/>
      <c r="F27" s="68">
        <f t="shared" si="0"/>
        <v>0</v>
      </c>
      <c r="G27" s="66"/>
      <c r="H27" s="69" t="e">
        <f>+F27/$G$336</f>
        <v>#DIV/0!</v>
      </c>
      <c r="I27" s="70"/>
      <c r="J27" s="24"/>
    </row>
    <row r="28" spans="1:10" ht="20.25" customHeight="1">
      <c r="A28" s="50" t="s">
        <v>116</v>
      </c>
      <c r="B28" s="50" t="s">
        <v>183</v>
      </c>
      <c r="C28" s="63"/>
      <c r="D28" s="64" t="s">
        <v>184</v>
      </c>
      <c r="E28" s="32"/>
      <c r="F28" s="68">
        <f t="shared" si="0"/>
        <v>0</v>
      </c>
      <c r="G28" s="66"/>
      <c r="H28" s="69" t="e">
        <f>+F28/$G$336</f>
        <v>#DIV/0!</v>
      </c>
      <c r="I28" s="70"/>
      <c r="J28" s="24"/>
    </row>
    <row r="29" spans="1:10" ht="20.25" customHeight="1">
      <c r="A29" s="49" t="s">
        <v>117</v>
      </c>
      <c r="B29" s="49" t="s">
        <v>118</v>
      </c>
      <c r="C29" s="63"/>
      <c r="D29" s="64"/>
      <c r="E29" s="32"/>
      <c r="F29" s="71"/>
      <c r="G29" s="72"/>
      <c r="H29" s="73"/>
      <c r="I29" s="70"/>
      <c r="J29" s="24"/>
    </row>
    <row r="30" spans="1:10" ht="20.25" customHeight="1">
      <c r="A30" s="50" t="s">
        <v>119</v>
      </c>
      <c r="B30" s="50" t="s">
        <v>185</v>
      </c>
      <c r="C30" s="63"/>
      <c r="D30" s="64" t="s">
        <v>93</v>
      </c>
      <c r="E30" s="32"/>
      <c r="F30" s="68">
        <f t="shared" si="0"/>
        <v>0</v>
      </c>
      <c r="G30" s="66"/>
      <c r="H30" s="69" t="e">
        <f>+F30/$G$336</f>
        <v>#DIV/0!</v>
      </c>
      <c r="I30" s="70"/>
      <c r="J30" s="24"/>
    </row>
    <row r="31" spans="1:10" ht="21">
      <c r="A31" s="50" t="s">
        <v>120</v>
      </c>
      <c r="B31" s="50" t="s">
        <v>121</v>
      </c>
      <c r="C31" s="63"/>
      <c r="D31" s="64" t="s">
        <v>184</v>
      </c>
      <c r="E31" s="32"/>
      <c r="F31" s="68">
        <f t="shared" ref="F31" si="1">+C31*E31</f>
        <v>0</v>
      </c>
      <c r="G31" s="66"/>
      <c r="H31" s="69" t="e">
        <f>+F31/$G$336</f>
        <v>#DIV/0!</v>
      </c>
      <c r="I31" s="70"/>
      <c r="J31" s="24"/>
    </row>
    <row r="32" spans="1:10" ht="21">
      <c r="A32" s="49" t="s">
        <v>122</v>
      </c>
      <c r="B32" s="49" t="s">
        <v>123</v>
      </c>
      <c r="C32" s="63"/>
      <c r="D32" s="64"/>
      <c r="E32" s="32"/>
      <c r="F32" s="71"/>
      <c r="G32" s="72"/>
      <c r="H32" s="73"/>
      <c r="I32" s="70"/>
      <c r="J32" s="24"/>
    </row>
    <row r="33" spans="1:10" ht="21">
      <c r="A33" s="50" t="s">
        <v>124</v>
      </c>
      <c r="B33" s="50" t="s">
        <v>186</v>
      </c>
      <c r="C33" s="63"/>
      <c r="D33" s="64" t="s">
        <v>93</v>
      </c>
      <c r="E33" s="32"/>
      <c r="F33" s="68">
        <f t="shared" ref="F33" si="2">+C33*E33</f>
        <v>0</v>
      </c>
      <c r="G33" s="66"/>
      <c r="H33" s="69" t="e">
        <f>+F33/$G$336</f>
        <v>#DIV/0!</v>
      </c>
      <c r="I33" s="70"/>
      <c r="J33" s="24"/>
    </row>
    <row r="34" spans="1:10" ht="21.75" thickBot="1">
      <c r="A34" s="49"/>
      <c r="B34" s="49"/>
      <c r="C34" s="60"/>
      <c r="D34" s="61"/>
      <c r="E34" s="32"/>
      <c r="F34" s="71"/>
      <c r="G34" s="72"/>
      <c r="H34" s="73"/>
      <c r="I34" s="74"/>
      <c r="J34" s="24"/>
    </row>
    <row r="35" spans="1:10" ht="21" customHeight="1" thickBot="1">
      <c r="A35" s="51" t="s">
        <v>13</v>
      </c>
      <c r="B35" s="52" t="s">
        <v>14</v>
      </c>
      <c r="C35" s="53"/>
      <c r="D35" s="54"/>
      <c r="E35" s="55"/>
      <c r="F35" s="55"/>
      <c r="G35" s="51">
        <f>SUM(F37:F41)</f>
        <v>0</v>
      </c>
      <c r="H35" s="56"/>
      <c r="I35" s="57" t="e">
        <f>SUM(H37:H41)</f>
        <v>#DIV/0!</v>
      </c>
      <c r="J35" s="24"/>
    </row>
    <row r="36" spans="1:10" ht="21" customHeight="1">
      <c r="A36" s="58"/>
      <c r="B36" s="59"/>
      <c r="C36" s="75"/>
      <c r="D36" s="61"/>
      <c r="E36" s="60"/>
      <c r="F36" s="60"/>
      <c r="G36" s="58"/>
      <c r="H36" s="58"/>
      <c r="I36" s="62"/>
      <c r="J36" s="24"/>
    </row>
    <row r="37" spans="1:10" ht="21">
      <c r="A37" s="50">
        <v>2.1</v>
      </c>
      <c r="B37" s="50" t="s">
        <v>187</v>
      </c>
      <c r="C37" s="63"/>
      <c r="D37" s="64" t="s">
        <v>86</v>
      </c>
      <c r="E37" s="32"/>
      <c r="F37" s="68">
        <f>+C37*E37</f>
        <v>0</v>
      </c>
      <c r="G37" s="66"/>
      <c r="H37" s="69" t="e">
        <f>+F37/$G$336</f>
        <v>#DIV/0!</v>
      </c>
      <c r="I37" s="76"/>
      <c r="J37" s="24"/>
    </row>
    <row r="38" spans="1:10" ht="21">
      <c r="A38" s="50">
        <v>2.2000000000000002</v>
      </c>
      <c r="B38" s="50" t="s">
        <v>188</v>
      </c>
      <c r="C38" s="63"/>
      <c r="D38" s="64" t="s">
        <v>86</v>
      </c>
      <c r="E38" s="32"/>
      <c r="F38" s="68">
        <f t="shared" ref="F38:F39" si="3">+C38*E38</f>
        <v>0</v>
      </c>
      <c r="G38" s="66"/>
      <c r="H38" s="69" t="e">
        <f>+F38/$G$336</f>
        <v>#DIV/0!</v>
      </c>
      <c r="I38" s="76"/>
      <c r="J38" s="24"/>
    </row>
    <row r="39" spans="1:10" ht="21">
      <c r="A39" s="50">
        <v>2.2999999999999998</v>
      </c>
      <c r="B39" s="50" t="s">
        <v>189</v>
      </c>
      <c r="C39" s="63"/>
      <c r="D39" s="64" t="s">
        <v>86</v>
      </c>
      <c r="E39" s="32"/>
      <c r="F39" s="68">
        <f t="shared" si="3"/>
        <v>0</v>
      </c>
      <c r="G39" s="66"/>
      <c r="H39" s="69" t="e">
        <f>+F39/$G$336</f>
        <v>#DIV/0!</v>
      </c>
      <c r="I39" s="76"/>
      <c r="J39" s="24"/>
    </row>
    <row r="40" spans="1:10" ht="21">
      <c r="A40" s="50">
        <v>2.4</v>
      </c>
      <c r="B40" s="50" t="s">
        <v>190</v>
      </c>
      <c r="C40" s="63"/>
      <c r="D40" s="64" t="s">
        <v>86</v>
      </c>
      <c r="E40" s="32"/>
      <c r="F40" s="68">
        <f t="shared" ref="F40:F41" si="4">+C40*E40</f>
        <v>0</v>
      </c>
      <c r="G40" s="66"/>
      <c r="H40" s="69" t="e">
        <f>+F40/$G$336</f>
        <v>#DIV/0!</v>
      </c>
      <c r="I40" s="76"/>
      <c r="J40" s="24"/>
    </row>
    <row r="41" spans="1:10" ht="21">
      <c r="A41" s="50">
        <v>2.5</v>
      </c>
      <c r="B41" s="50" t="s">
        <v>191</v>
      </c>
      <c r="C41" s="63"/>
      <c r="D41" s="64" t="s">
        <v>86</v>
      </c>
      <c r="E41" s="32"/>
      <c r="F41" s="68">
        <f t="shared" si="4"/>
        <v>0</v>
      </c>
      <c r="G41" s="66"/>
      <c r="H41" s="69" t="e">
        <f>+F41/$G$336</f>
        <v>#DIV/0!</v>
      </c>
      <c r="I41" s="76"/>
      <c r="J41" s="24"/>
    </row>
    <row r="42" spans="1:10" ht="21.75" thickBot="1">
      <c r="A42" s="49"/>
      <c r="B42" s="49"/>
      <c r="C42" s="60"/>
      <c r="D42" s="61"/>
      <c r="E42" s="32"/>
      <c r="F42" s="71"/>
      <c r="G42" s="72"/>
      <c r="H42" s="73"/>
      <c r="I42" s="76"/>
      <c r="J42" s="24"/>
    </row>
    <row r="43" spans="1:10" ht="21" thickBot="1">
      <c r="A43" s="51" t="s">
        <v>125</v>
      </c>
      <c r="B43" s="52" t="s">
        <v>126</v>
      </c>
      <c r="C43" s="53"/>
      <c r="D43" s="54"/>
      <c r="E43" s="55"/>
      <c r="F43" s="55"/>
      <c r="G43" s="51">
        <f>SUM(F45:F49)</f>
        <v>0</v>
      </c>
      <c r="H43" s="56"/>
      <c r="I43" s="57" t="e">
        <f>SUM(H45:H49)</f>
        <v>#DIV/0!</v>
      </c>
      <c r="J43" s="24"/>
    </row>
    <row r="44" spans="1:10" ht="20.25">
      <c r="A44" s="58"/>
      <c r="B44" s="59"/>
      <c r="C44" s="60"/>
      <c r="D44" s="61"/>
      <c r="E44" s="60"/>
      <c r="F44" s="60"/>
      <c r="G44" s="58"/>
      <c r="H44" s="58"/>
      <c r="I44" s="62"/>
      <c r="J44" s="24"/>
    </row>
    <row r="45" spans="1:10" ht="21">
      <c r="A45" s="50">
        <v>3.1</v>
      </c>
      <c r="B45" s="50" t="s">
        <v>192</v>
      </c>
      <c r="C45" s="63"/>
      <c r="D45" s="64" t="s">
        <v>86</v>
      </c>
      <c r="E45" s="32"/>
      <c r="F45" s="68">
        <f>+C45*E45</f>
        <v>0</v>
      </c>
      <c r="G45" s="66"/>
      <c r="H45" s="69" t="e">
        <f>+F45/$G$336</f>
        <v>#DIV/0!</v>
      </c>
      <c r="I45" s="76"/>
      <c r="J45" s="24"/>
    </row>
    <row r="46" spans="1:10" ht="21">
      <c r="A46" s="50" t="s">
        <v>193</v>
      </c>
      <c r="B46" s="50" t="s">
        <v>194</v>
      </c>
      <c r="C46" s="63"/>
      <c r="D46" s="64" t="s">
        <v>86</v>
      </c>
      <c r="E46" s="32"/>
      <c r="F46" s="68">
        <f t="shared" ref="F46:F49" si="5">+C46*E46</f>
        <v>0</v>
      </c>
      <c r="G46" s="66"/>
      <c r="H46" s="69" t="e">
        <f t="shared" ref="H46:H49" si="6">+F46/$G$336</f>
        <v>#DIV/0!</v>
      </c>
      <c r="I46" s="76"/>
      <c r="J46" s="24"/>
    </row>
    <row r="47" spans="1:10" ht="21">
      <c r="A47" s="50">
        <v>3.3</v>
      </c>
      <c r="B47" s="50" t="s">
        <v>195</v>
      </c>
      <c r="C47" s="63"/>
      <c r="D47" s="64" t="s">
        <v>86</v>
      </c>
      <c r="E47" s="32"/>
      <c r="F47" s="68">
        <f t="shared" si="5"/>
        <v>0</v>
      </c>
      <c r="G47" s="66"/>
      <c r="H47" s="69" t="e">
        <f t="shared" si="6"/>
        <v>#DIV/0!</v>
      </c>
      <c r="I47" s="76"/>
      <c r="J47" s="24"/>
    </row>
    <row r="48" spans="1:10" ht="21">
      <c r="A48" s="50">
        <v>3.4</v>
      </c>
      <c r="B48" s="50" t="s">
        <v>196</v>
      </c>
      <c r="C48" s="63"/>
      <c r="D48" s="64" t="s">
        <v>86</v>
      </c>
      <c r="E48" s="32"/>
      <c r="F48" s="68">
        <f t="shared" si="5"/>
        <v>0</v>
      </c>
      <c r="G48" s="66"/>
      <c r="H48" s="69" t="e">
        <f t="shared" si="6"/>
        <v>#DIV/0!</v>
      </c>
      <c r="I48" s="76"/>
      <c r="J48" s="24"/>
    </row>
    <row r="49" spans="1:10" ht="21">
      <c r="A49" s="50" t="s">
        <v>197</v>
      </c>
      <c r="B49" s="50" t="s">
        <v>198</v>
      </c>
      <c r="C49" s="63"/>
      <c r="D49" s="64" t="s">
        <v>86</v>
      </c>
      <c r="E49" s="32"/>
      <c r="F49" s="68">
        <f t="shared" si="5"/>
        <v>0</v>
      </c>
      <c r="G49" s="66"/>
      <c r="H49" s="69" t="e">
        <f t="shared" si="6"/>
        <v>#DIV/0!</v>
      </c>
      <c r="I49" s="76"/>
      <c r="J49" s="24"/>
    </row>
    <row r="50" spans="1:10" ht="21.75" thickBot="1">
      <c r="A50" s="49"/>
      <c r="B50" s="49"/>
      <c r="C50" s="60"/>
      <c r="D50" s="61"/>
      <c r="E50" s="32"/>
      <c r="F50" s="71"/>
      <c r="G50" s="72"/>
      <c r="H50" s="73"/>
      <c r="I50" s="76"/>
      <c r="J50" s="24"/>
    </row>
    <row r="51" spans="1:10" ht="21" thickBot="1">
      <c r="A51" s="51" t="s">
        <v>127</v>
      </c>
      <c r="B51" s="52" t="s">
        <v>128</v>
      </c>
      <c r="C51" s="53"/>
      <c r="D51" s="54"/>
      <c r="E51" s="55"/>
      <c r="F51" s="55"/>
      <c r="G51" s="51">
        <f>SUM(F53:F59)</f>
        <v>0</v>
      </c>
      <c r="H51" s="56"/>
      <c r="I51" s="57" t="e">
        <f>SUM(H53:H59)</f>
        <v>#DIV/0!</v>
      </c>
      <c r="J51" s="24"/>
    </row>
    <row r="52" spans="1:10" ht="20.25">
      <c r="A52" s="58"/>
      <c r="B52" s="77"/>
      <c r="C52" s="60"/>
      <c r="D52" s="78"/>
      <c r="E52" s="60"/>
      <c r="F52" s="60"/>
      <c r="G52" s="58"/>
      <c r="H52" s="58"/>
      <c r="I52" s="62"/>
      <c r="J52" s="24"/>
    </row>
    <row r="53" spans="1:10" ht="21">
      <c r="A53" s="50">
        <v>4.0999999999999996</v>
      </c>
      <c r="B53" s="50" t="s">
        <v>199</v>
      </c>
      <c r="C53" s="63"/>
      <c r="D53" s="64" t="s">
        <v>86</v>
      </c>
      <c r="E53" s="32"/>
      <c r="F53" s="68">
        <f>+C53*E53</f>
        <v>0</v>
      </c>
      <c r="G53" s="66"/>
      <c r="H53" s="69" t="e">
        <f>+F53/$G$336</f>
        <v>#DIV/0!</v>
      </c>
      <c r="I53" s="76"/>
      <c r="J53" s="24"/>
    </row>
    <row r="54" spans="1:10" ht="21">
      <c r="A54" s="50">
        <v>4.2</v>
      </c>
      <c r="B54" s="50" t="s">
        <v>200</v>
      </c>
      <c r="C54" s="63"/>
      <c r="D54" s="64" t="s">
        <v>55</v>
      </c>
      <c r="E54" s="32"/>
      <c r="F54" s="68">
        <f t="shared" ref="F54:F59" si="7">+C54*E54</f>
        <v>0</v>
      </c>
      <c r="G54" s="66"/>
      <c r="H54" s="69" t="e">
        <f>+F54/$G$336</f>
        <v>#DIV/0!</v>
      </c>
      <c r="I54" s="76"/>
      <c r="J54" s="24"/>
    </row>
    <row r="55" spans="1:10" ht="21">
      <c r="A55" s="50">
        <v>4.3</v>
      </c>
      <c r="B55" s="50" t="s">
        <v>201</v>
      </c>
      <c r="C55" s="63"/>
      <c r="D55" s="64" t="s">
        <v>93</v>
      </c>
      <c r="E55" s="32"/>
      <c r="F55" s="68">
        <f t="shared" si="7"/>
        <v>0</v>
      </c>
      <c r="G55" s="66"/>
      <c r="H55" s="69" t="e">
        <f>+F55/$G$336</f>
        <v>#DIV/0!</v>
      </c>
      <c r="I55" s="76"/>
      <c r="J55" s="24"/>
    </row>
    <row r="56" spans="1:10" ht="21">
      <c r="A56" s="50">
        <v>4.4000000000000004</v>
      </c>
      <c r="B56" s="50" t="s">
        <v>202</v>
      </c>
      <c r="C56" s="63"/>
      <c r="D56" s="64" t="s">
        <v>93</v>
      </c>
      <c r="E56" s="32"/>
      <c r="F56" s="68">
        <f t="shared" si="7"/>
        <v>0</v>
      </c>
      <c r="G56" s="66"/>
      <c r="H56" s="69" t="e">
        <f>+F56/$G$336</f>
        <v>#DIV/0!</v>
      </c>
      <c r="I56" s="76"/>
      <c r="J56" s="24"/>
    </row>
    <row r="57" spans="1:10" ht="21">
      <c r="A57" s="50">
        <v>4.5</v>
      </c>
      <c r="B57" s="50" t="s">
        <v>203</v>
      </c>
      <c r="C57" s="63"/>
      <c r="D57" s="64" t="s">
        <v>55</v>
      </c>
      <c r="E57" s="32"/>
      <c r="F57" s="68">
        <f t="shared" si="7"/>
        <v>0</v>
      </c>
      <c r="G57" s="66"/>
      <c r="H57" s="69" t="e">
        <f>+F57/$G$336</f>
        <v>#DIV/0!</v>
      </c>
      <c r="I57" s="76"/>
      <c r="J57" s="24"/>
    </row>
    <row r="58" spans="1:10" ht="21">
      <c r="A58" s="50">
        <v>4.5999999999999996</v>
      </c>
      <c r="B58" s="50" t="s">
        <v>204</v>
      </c>
      <c r="C58" s="63"/>
      <c r="D58" s="64" t="s">
        <v>93</v>
      </c>
      <c r="E58" s="32"/>
      <c r="F58" s="68">
        <f t="shared" si="7"/>
        <v>0</v>
      </c>
      <c r="G58" s="66"/>
      <c r="H58" s="69" t="e">
        <f>+F58/$G$336</f>
        <v>#DIV/0!</v>
      </c>
      <c r="I58" s="76"/>
      <c r="J58" s="24"/>
    </row>
    <row r="59" spans="1:10" ht="21">
      <c r="A59" s="50">
        <v>4.7</v>
      </c>
      <c r="B59" s="50" t="s">
        <v>205</v>
      </c>
      <c r="C59" s="63"/>
      <c r="D59" s="64" t="s">
        <v>86</v>
      </c>
      <c r="E59" s="63"/>
      <c r="F59" s="68">
        <f t="shared" si="7"/>
        <v>0</v>
      </c>
      <c r="G59" s="66"/>
      <c r="H59" s="69" t="e">
        <f>+F59/$G$336</f>
        <v>#DIV/0!</v>
      </c>
      <c r="I59" s="80"/>
      <c r="J59" s="24"/>
    </row>
    <row r="60" spans="1:10" ht="21.75" thickBot="1">
      <c r="A60" s="49"/>
      <c r="B60" s="49"/>
      <c r="C60" s="60"/>
      <c r="D60" s="61"/>
      <c r="E60" s="32"/>
      <c r="F60" s="71"/>
      <c r="G60" s="72"/>
      <c r="H60" s="73"/>
      <c r="I60" s="76"/>
      <c r="J60" s="39"/>
    </row>
    <row r="61" spans="1:10" ht="21" thickBot="1">
      <c r="A61" s="51" t="s">
        <v>129</v>
      </c>
      <c r="B61" s="52" t="s">
        <v>130</v>
      </c>
      <c r="C61" s="53"/>
      <c r="D61" s="54"/>
      <c r="E61" s="55"/>
      <c r="F61" s="55"/>
      <c r="G61" s="51">
        <f>SUM(F64:F75)</f>
        <v>0</v>
      </c>
      <c r="H61" s="56"/>
      <c r="I61" s="57" t="e">
        <f>SUM(H64:H75)</f>
        <v>#DIV/0!</v>
      </c>
      <c r="J61" s="39"/>
    </row>
    <row r="62" spans="1:10" ht="20.25">
      <c r="A62" s="58"/>
      <c r="B62" s="59"/>
      <c r="C62" s="60"/>
      <c r="D62" s="61"/>
      <c r="E62" s="60"/>
      <c r="F62" s="60"/>
      <c r="G62" s="58"/>
      <c r="H62" s="58"/>
      <c r="I62" s="62"/>
      <c r="J62" s="39"/>
    </row>
    <row r="63" spans="1:10" ht="21">
      <c r="A63" s="49" t="s">
        <v>131</v>
      </c>
      <c r="B63" s="49" t="s">
        <v>206</v>
      </c>
      <c r="C63" s="60"/>
      <c r="D63" s="61"/>
      <c r="E63" s="32"/>
      <c r="F63" s="71"/>
      <c r="G63" s="72"/>
      <c r="H63" s="73"/>
      <c r="I63" s="76"/>
      <c r="J63" s="39"/>
    </row>
    <row r="64" spans="1:10" ht="21">
      <c r="A64" s="50" t="s">
        <v>133</v>
      </c>
      <c r="B64" s="50" t="s">
        <v>207</v>
      </c>
      <c r="C64" s="60"/>
      <c r="D64" s="64" t="s">
        <v>93</v>
      </c>
      <c r="E64" s="32"/>
      <c r="F64" s="68">
        <f>+C64*E64</f>
        <v>0</v>
      </c>
      <c r="G64" s="72"/>
      <c r="H64" s="69" t="e">
        <f>+F64/$G$336</f>
        <v>#DIV/0!</v>
      </c>
      <c r="I64" s="76"/>
      <c r="J64" s="39"/>
    </row>
    <row r="65" spans="1:10" ht="21">
      <c r="A65" s="49" t="s">
        <v>134</v>
      </c>
      <c r="B65" s="49" t="s">
        <v>132</v>
      </c>
      <c r="C65" s="63"/>
      <c r="D65" s="64"/>
      <c r="E65" s="32"/>
      <c r="F65" s="71"/>
      <c r="G65" s="72"/>
      <c r="H65" s="73"/>
      <c r="I65" s="76"/>
      <c r="J65" s="39"/>
    </row>
    <row r="66" spans="1:10" ht="21">
      <c r="A66" s="50" t="s">
        <v>208</v>
      </c>
      <c r="B66" s="50" t="s">
        <v>211</v>
      </c>
      <c r="C66" s="63"/>
      <c r="D66" s="64" t="s">
        <v>86</v>
      </c>
      <c r="E66" s="32"/>
      <c r="F66" s="68">
        <f>+C66*E66</f>
        <v>0</v>
      </c>
      <c r="G66" s="66"/>
      <c r="H66" s="69" t="e">
        <f>+F66/$G$336</f>
        <v>#DIV/0!</v>
      </c>
      <c r="I66" s="76"/>
      <c r="J66" s="39"/>
    </row>
    <row r="67" spans="1:10" ht="21">
      <c r="A67" s="50" t="s">
        <v>209</v>
      </c>
      <c r="B67" s="50" t="s">
        <v>212</v>
      </c>
      <c r="C67" s="63"/>
      <c r="D67" s="64" t="s">
        <v>86</v>
      </c>
      <c r="E67" s="32"/>
      <c r="F67" s="68">
        <f t="shared" ref="F67:F68" si="8">+C67*E67</f>
        <v>0</v>
      </c>
      <c r="G67" s="66"/>
      <c r="H67" s="69" t="e">
        <f>+F67/$G$336</f>
        <v>#DIV/0!</v>
      </c>
      <c r="I67" s="76"/>
      <c r="J67" s="24"/>
    </row>
    <row r="68" spans="1:10" ht="21">
      <c r="A68" s="50" t="s">
        <v>210</v>
      </c>
      <c r="B68" s="50" t="s">
        <v>213</v>
      </c>
      <c r="C68" s="63"/>
      <c r="D68" s="64" t="s">
        <v>86</v>
      </c>
      <c r="E68" s="63"/>
      <c r="F68" s="68">
        <f t="shared" si="8"/>
        <v>0</v>
      </c>
      <c r="G68" s="66"/>
      <c r="H68" s="69" t="e">
        <f>+F68/$G$336</f>
        <v>#DIV/0!</v>
      </c>
      <c r="I68" s="80"/>
      <c r="J68" s="24"/>
    </row>
    <row r="69" spans="1:10" ht="21">
      <c r="A69" s="49" t="s">
        <v>135</v>
      </c>
      <c r="B69" s="49" t="s">
        <v>214</v>
      </c>
      <c r="C69" s="63"/>
      <c r="D69" s="64"/>
      <c r="E69" s="32"/>
      <c r="F69" s="71"/>
      <c r="G69" s="72"/>
      <c r="H69" s="73"/>
      <c r="I69" s="76"/>
      <c r="J69" s="39"/>
    </row>
    <row r="70" spans="1:10" ht="21">
      <c r="A70" s="50" t="s">
        <v>136</v>
      </c>
      <c r="B70" s="50" t="s">
        <v>217</v>
      </c>
      <c r="C70" s="63"/>
      <c r="D70" s="64" t="s">
        <v>86</v>
      </c>
      <c r="E70" s="32"/>
      <c r="F70" s="68">
        <f>+C70*E70</f>
        <v>0</v>
      </c>
      <c r="G70" s="66"/>
      <c r="H70" s="69" t="e">
        <f>+F70/$G$336</f>
        <v>#DIV/0!</v>
      </c>
      <c r="I70" s="76"/>
      <c r="J70" s="38"/>
    </row>
    <row r="71" spans="1:10" ht="21">
      <c r="A71" s="50" t="s">
        <v>215</v>
      </c>
      <c r="B71" s="50" t="s">
        <v>216</v>
      </c>
      <c r="C71" s="63"/>
      <c r="D71" s="64" t="s">
        <v>222</v>
      </c>
      <c r="E71" s="32"/>
      <c r="F71" s="68"/>
      <c r="G71" s="66"/>
      <c r="H71" s="69"/>
      <c r="I71" s="76"/>
      <c r="J71" s="38"/>
    </row>
    <row r="72" spans="1:10" ht="21">
      <c r="A72" s="49" t="s">
        <v>137</v>
      </c>
      <c r="B72" s="49" t="s">
        <v>218</v>
      </c>
      <c r="C72" s="60"/>
      <c r="D72" s="61"/>
      <c r="E72" s="32"/>
      <c r="F72" s="71"/>
      <c r="G72" s="72"/>
      <c r="H72" s="73"/>
      <c r="I72" s="76"/>
      <c r="J72" s="39"/>
    </row>
    <row r="73" spans="1:10" ht="21">
      <c r="A73" s="50" t="s">
        <v>138</v>
      </c>
      <c r="B73" s="50" t="s">
        <v>219</v>
      </c>
      <c r="C73" s="63"/>
      <c r="D73" s="64" t="s">
        <v>223</v>
      </c>
      <c r="E73" s="32"/>
      <c r="F73" s="68">
        <f>+C73*E73</f>
        <v>0</v>
      </c>
      <c r="G73" s="66"/>
      <c r="H73" s="69" t="e">
        <f>+F73/$G$336</f>
        <v>#DIV/0!</v>
      </c>
      <c r="I73" s="76"/>
      <c r="J73" s="38"/>
    </row>
    <row r="74" spans="1:10" ht="21">
      <c r="A74" s="50" t="s">
        <v>139</v>
      </c>
      <c r="B74" s="50" t="s">
        <v>220</v>
      </c>
      <c r="C74" s="63"/>
      <c r="D74" s="64" t="s">
        <v>223</v>
      </c>
      <c r="E74" s="32"/>
      <c r="F74" s="68">
        <f t="shared" ref="F74:F75" si="9">+C74*E74</f>
        <v>0</v>
      </c>
      <c r="G74" s="66"/>
      <c r="H74" s="69" t="e">
        <f>+F74/$G$336</f>
        <v>#DIV/0!</v>
      </c>
      <c r="I74" s="76"/>
      <c r="J74" s="47"/>
    </row>
    <row r="75" spans="1:10" ht="21">
      <c r="A75" s="50" t="s">
        <v>140</v>
      </c>
      <c r="B75" s="50" t="s">
        <v>221</v>
      </c>
      <c r="C75" s="63"/>
      <c r="D75" s="64" t="s">
        <v>57</v>
      </c>
      <c r="E75" s="32"/>
      <c r="F75" s="68">
        <f t="shared" si="9"/>
        <v>0</v>
      </c>
      <c r="G75" s="66"/>
      <c r="H75" s="69" t="e">
        <f>+F75/$G$336</f>
        <v>#DIV/0!</v>
      </c>
      <c r="I75" s="76"/>
      <c r="J75" s="39"/>
    </row>
    <row r="76" spans="1:10" ht="21.75" thickBot="1">
      <c r="A76" s="49"/>
      <c r="B76" s="49"/>
      <c r="C76" s="60"/>
      <c r="D76" s="61"/>
      <c r="E76" s="32"/>
      <c r="F76" s="71"/>
      <c r="G76" s="72"/>
      <c r="H76" s="73"/>
      <c r="I76" s="76"/>
      <c r="J76" s="48"/>
    </row>
    <row r="77" spans="1:10" ht="21" thickBot="1">
      <c r="A77" s="111">
        <v>6</v>
      </c>
      <c r="B77" s="52" t="s">
        <v>504</v>
      </c>
      <c r="C77" s="53"/>
      <c r="D77" s="54"/>
      <c r="E77" s="55"/>
      <c r="F77" s="55"/>
      <c r="G77" s="51">
        <f>SUM(F80:F88)</f>
        <v>0</v>
      </c>
      <c r="H77" s="56"/>
      <c r="I77" s="57" t="e">
        <f>SUM(H80:H88)</f>
        <v>#DIV/0!</v>
      </c>
      <c r="J77" s="48"/>
    </row>
    <row r="78" spans="1:10" ht="20.25">
      <c r="A78" s="58"/>
      <c r="B78" s="59"/>
      <c r="C78" s="60"/>
      <c r="D78" s="61"/>
      <c r="E78" s="60"/>
      <c r="F78" s="60"/>
      <c r="G78" s="58"/>
      <c r="H78" s="58"/>
      <c r="I78" s="62"/>
      <c r="J78" s="48"/>
    </row>
    <row r="79" spans="1:10" ht="21">
      <c r="A79" s="49"/>
      <c r="B79" s="49" t="s">
        <v>142</v>
      </c>
      <c r="C79" s="60"/>
      <c r="D79" s="61"/>
      <c r="E79" s="32"/>
      <c r="F79" s="71"/>
      <c r="G79" s="72"/>
      <c r="H79" s="73"/>
      <c r="I79" s="76"/>
      <c r="J79" s="39"/>
    </row>
    <row r="80" spans="1:10" ht="21">
      <c r="A80" s="50" t="s">
        <v>141</v>
      </c>
      <c r="B80" s="50" t="s">
        <v>232</v>
      </c>
      <c r="C80" s="63"/>
      <c r="D80" s="64" t="s">
        <v>55</v>
      </c>
      <c r="E80" s="32"/>
      <c r="F80" s="68">
        <f>+C80*E80</f>
        <v>0</v>
      </c>
      <c r="G80" s="66"/>
      <c r="H80" s="69" t="e">
        <f>+F80/$G$336</f>
        <v>#DIV/0!</v>
      </c>
      <c r="I80" s="76"/>
      <c r="J80" s="48"/>
    </row>
    <row r="81" spans="1:10" ht="21">
      <c r="A81" s="50" t="s">
        <v>224</v>
      </c>
      <c r="B81" s="50" t="s">
        <v>233</v>
      </c>
      <c r="C81" s="63"/>
      <c r="D81" s="64" t="s">
        <v>55</v>
      </c>
      <c r="E81" s="32"/>
      <c r="F81" s="68">
        <f t="shared" ref="F81:F88" si="10">+C81*E81</f>
        <v>0</v>
      </c>
      <c r="G81" s="66"/>
      <c r="H81" s="69" t="e">
        <f>+F81/$G$336</f>
        <v>#DIV/0!</v>
      </c>
      <c r="I81" s="76"/>
      <c r="J81" s="48"/>
    </row>
    <row r="82" spans="1:10" ht="21">
      <c r="A82" s="50" t="s">
        <v>226</v>
      </c>
      <c r="B82" s="50" t="s">
        <v>234</v>
      </c>
      <c r="C82" s="63"/>
      <c r="D82" s="64" t="s">
        <v>55</v>
      </c>
      <c r="E82" s="32"/>
      <c r="F82" s="68">
        <f t="shared" si="10"/>
        <v>0</v>
      </c>
      <c r="G82" s="66"/>
      <c r="H82" s="69" t="e">
        <f>+F82/$G$336</f>
        <v>#DIV/0!</v>
      </c>
      <c r="I82" s="76"/>
      <c r="J82" s="48"/>
    </row>
    <row r="83" spans="1:10" ht="21">
      <c r="A83" s="50" t="s">
        <v>227</v>
      </c>
      <c r="B83" s="50" t="s">
        <v>235</v>
      </c>
      <c r="C83" s="63"/>
      <c r="D83" s="64" t="s">
        <v>55</v>
      </c>
      <c r="E83" s="32"/>
      <c r="F83" s="68">
        <f t="shared" si="10"/>
        <v>0</v>
      </c>
      <c r="G83" s="66"/>
      <c r="H83" s="69" t="e">
        <f>+F83/$G$336</f>
        <v>#DIV/0!</v>
      </c>
      <c r="I83" s="76"/>
      <c r="J83" s="48"/>
    </row>
    <row r="84" spans="1:10" ht="21">
      <c r="A84" s="50" t="s">
        <v>228</v>
      </c>
      <c r="B84" s="50" t="s">
        <v>236</v>
      </c>
      <c r="C84" s="63"/>
      <c r="D84" s="64" t="s">
        <v>55</v>
      </c>
      <c r="E84" s="32"/>
      <c r="F84" s="68">
        <f t="shared" si="10"/>
        <v>0</v>
      </c>
      <c r="G84" s="66"/>
      <c r="H84" s="69" t="e">
        <f>+F84/$G$336</f>
        <v>#DIV/0!</v>
      </c>
      <c r="I84" s="76"/>
      <c r="J84" s="38"/>
    </row>
    <row r="85" spans="1:10" ht="21">
      <c r="A85" s="50" t="s">
        <v>229</v>
      </c>
      <c r="B85" s="50" t="s">
        <v>237</v>
      </c>
      <c r="C85" s="63"/>
      <c r="D85" s="64" t="s">
        <v>55</v>
      </c>
      <c r="E85" s="32"/>
      <c r="F85" s="68">
        <f t="shared" si="10"/>
        <v>0</v>
      </c>
      <c r="G85" s="66"/>
      <c r="H85" s="69" t="e">
        <f>+F85/$G$336</f>
        <v>#DIV/0!</v>
      </c>
      <c r="I85" s="76"/>
      <c r="J85" s="48"/>
    </row>
    <row r="86" spans="1:10" ht="21">
      <c r="A86" s="50"/>
      <c r="B86" s="49" t="s">
        <v>225</v>
      </c>
      <c r="C86" s="63"/>
      <c r="D86" s="64"/>
      <c r="E86" s="32"/>
      <c r="F86" s="32"/>
      <c r="G86" s="66"/>
      <c r="H86" s="66"/>
      <c r="I86" s="76"/>
      <c r="J86" s="48"/>
    </row>
    <row r="87" spans="1:10" ht="21">
      <c r="A87" s="50" t="s">
        <v>230</v>
      </c>
      <c r="B87" s="50" t="s">
        <v>238</v>
      </c>
      <c r="C87" s="63"/>
      <c r="D87" s="64" t="s">
        <v>55</v>
      </c>
      <c r="E87" s="32"/>
      <c r="F87" s="68">
        <f t="shared" si="10"/>
        <v>0</v>
      </c>
      <c r="G87" s="66"/>
      <c r="H87" s="69" t="e">
        <f>+F87/$G$336</f>
        <v>#DIV/0!</v>
      </c>
      <c r="I87" s="76"/>
      <c r="J87" s="48"/>
    </row>
    <row r="88" spans="1:10" ht="21">
      <c r="A88" s="50" t="s">
        <v>231</v>
      </c>
      <c r="B88" s="50" t="s">
        <v>239</v>
      </c>
      <c r="C88" s="63"/>
      <c r="D88" s="64" t="s">
        <v>55</v>
      </c>
      <c r="E88" s="32"/>
      <c r="F88" s="68">
        <f t="shared" si="10"/>
        <v>0</v>
      </c>
      <c r="G88" s="66"/>
      <c r="H88" s="69" t="e">
        <f>+F88/$G$336</f>
        <v>#DIV/0!</v>
      </c>
      <c r="I88" s="76"/>
      <c r="J88" s="48"/>
    </row>
    <row r="89" spans="1:10" ht="21.75" thickBot="1">
      <c r="A89" s="49"/>
      <c r="B89" s="49"/>
      <c r="C89" s="60"/>
      <c r="D89" s="61"/>
      <c r="E89" s="32"/>
      <c r="F89" s="71"/>
      <c r="G89" s="72"/>
      <c r="H89" s="73"/>
      <c r="I89" s="76"/>
      <c r="J89" s="39"/>
    </row>
    <row r="90" spans="1:10" ht="21" thickBot="1">
      <c r="A90" s="111">
        <v>7</v>
      </c>
      <c r="B90" s="52" t="s">
        <v>143</v>
      </c>
      <c r="C90" s="53"/>
      <c r="D90" s="54"/>
      <c r="E90" s="55"/>
      <c r="F90" s="55"/>
      <c r="G90" s="51">
        <f>SUM(F92:F94)</f>
        <v>0</v>
      </c>
      <c r="H90" s="56"/>
      <c r="I90" s="57" t="e">
        <f>SUM(H92:H94)</f>
        <v>#DIV/0!</v>
      </c>
      <c r="J90" s="38"/>
    </row>
    <row r="91" spans="1:10" ht="20.25">
      <c r="A91" s="58"/>
      <c r="B91" s="59"/>
      <c r="C91" s="60"/>
      <c r="D91" s="61"/>
      <c r="E91" s="60"/>
      <c r="F91" s="60"/>
      <c r="G91" s="58"/>
      <c r="H91" s="58"/>
      <c r="I91" s="62"/>
      <c r="J91" s="38"/>
    </row>
    <row r="92" spans="1:10" ht="21">
      <c r="A92" s="50" t="s">
        <v>144</v>
      </c>
      <c r="B92" s="50" t="s">
        <v>240</v>
      </c>
      <c r="C92" s="63"/>
      <c r="D92" s="64" t="s">
        <v>55</v>
      </c>
      <c r="E92" s="32"/>
      <c r="F92" s="68">
        <f t="shared" ref="F92" si="11">+C92*E92</f>
        <v>0</v>
      </c>
      <c r="G92" s="66"/>
      <c r="H92" s="69" t="e">
        <f>+F92/$G$336</f>
        <v>#DIV/0!</v>
      </c>
      <c r="I92" s="76"/>
      <c r="J92" s="39"/>
    </row>
    <row r="93" spans="1:10" ht="21">
      <c r="A93" s="50" t="s">
        <v>145</v>
      </c>
      <c r="B93" s="50" t="s">
        <v>241</v>
      </c>
      <c r="C93" s="63"/>
      <c r="D93" s="64" t="s">
        <v>23</v>
      </c>
      <c r="E93" s="32"/>
      <c r="F93" s="68">
        <f t="shared" ref="F93:F94" si="12">+C93*E93</f>
        <v>0</v>
      </c>
      <c r="G93" s="66"/>
      <c r="H93" s="69" t="e">
        <f>+F93/$G$336</f>
        <v>#DIV/0!</v>
      </c>
      <c r="I93" s="76"/>
      <c r="J93" s="39"/>
    </row>
    <row r="94" spans="1:10" ht="21">
      <c r="A94" s="50" t="s">
        <v>146</v>
      </c>
      <c r="B94" s="50" t="s">
        <v>242</v>
      </c>
      <c r="C94" s="63"/>
      <c r="D94" s="64" t="s">
        <v>55</v>
      </c>
      <c r="E94" s="32"/>
      <c r="F94" s="68">
        <f t="shared" si="12"/>
        <v>0</v>
      </c>
      <c r="G94" s="66"/>
      <c r="H94" s="69" t="e">
        <f>+F94/$G$336</f>
        <v>#DIV/0!</v>
      </c>
      <c r="I94" s="76"/>
      <c r="J94" s="39"/>
    </row>
    <row r="95" spans="1:10" ht="21.75" thickBot="1">
      <c r="A95" s="49"/>
      <c r="B95" s="49"/>
      <c r="C95" s="60"/>
      <c r="D95" s="61"/>
      <c r="E95" s="32"/>
      <c r="F95" s="71"/>
      <c r="G95" s="72"/>
      <c r="H95" s="73"/>
      <c r="I95" s="76"/>
      <c r="J95" s="39"/>
    </row>
    <row r="96" spans="1:10" ht="21" thickBot="1">
      <c r="A96" s="111">
        <v>8</v>
      </c>
      <c r="B96" s="52" t="s">
        <v>147</v>
      </c>
      <c r="C96" s="53"/>
      <c r="D96" s="54"/>
      <c r="E96" s="55"/>
      <c r="F96" s="55"/>
      <c r="G96" s="51">
        <f>SUM(F98:F98)</f>
        <v>0</v>
      </c>
      <c r="H96" s="56"/>
      <c r="I96" s="57" t="e">
        <f>SUM(H98:H98)</f>
        <v>#DIV/0!</v>
      </c>
      <c r="J96" s="39"/>
    </row>
    <row r="97" spans="1:10" ht="20.25">
      <c r="A97" s="58"/>
      <c r="B97" s="59"/>
      <c r="C97" s="60"/>
      <c r="D97" s="61"/>
      <c r="E97" s="60"/>
      <c r="F97" s="60"/>
      <c r="G97" s="58"/>
      <c r="H97" s="58"/>
      <c r="I97" s="62"/>
      <c r="J97" s="39"/>
    </row>
    <row r="98" spans="1:10" ht="21">
      <c r="A98" s="50" t="s">
        <v>148</v>
      </c>
      <c r="B98" s="50" t="s">
        <v>243</v>
      </c>
      <c r="C98" s="63"/>
      <c r="D98" s="64" t="s">
        <v>86</v>
      </c>
      <c r="E98" s="32"/>
      <c r="F98" s="68">
        <f t="shared" ref="F98" si="13">+C98*E98</f>
        <v>0</v>
      </c>
      <c r="G98" s="66"/>
      <c r="H98" s="69" t="e">
        <f>+F98/$G$336</f>
        <v>#DIV/0!</v>
      </c>
      <c r="I98" s="76"/>
      <c r="J98" s="38"/>
    </row>
    <row r="99" spans="1:10" ht="21.75" thickBot="1">
      <c r="A99" s="49"/>
      <c r="B99" s="49"/>
      <c r="C99" s="60"/>
      <c r="D99" s="61"/>
      <c r="E99" s="32"/>
      <c r="F99" s="71"/>
      <c r="G99" s="72"/>
      <c r="H99" s="73"/>
      <c r="I99" s="76"/>
      <c r="J99" s="39"/>
    </row>
    <row r="100" spans="1:10" ht="21" thickBot="1">
      <c r="A100" s="51" t="s">
        <v>149</v>
      </c>
      <c r="B100" s="52" t="s">
        <v>150</v>
      </c>
      <c r="C100" s="53"/>
      <c r="D100" s="54"/>
      <c r="E100" s="55"/>
      <c r="F100" s="55"/>
      <c r="G100" s="51">
        <f>SUM(F104:F125)</f>
        <v>0</v>
      </c>
      <c r="H100" s="56"/>
      <c r="I100" s="57" t="e">
        <f>SUM(H104:H125)</f>
        <v>#DIV/0!</v>
      </c>
      <c r="J100" s="24"/>
    </row>
    <row r="101" spans="1:10" ht="20.25">
      <c r="A101" s="58"/>
      <c r="B101" s="59"/>
      <c r="C101" s="60"/>
      <c r="D101" s="61"/>
      <c r="E101" s="60"/>
      <c r="F101" s="60"/>
      <c r="G101" s="58"/>
      <c r="H101" s="58"/>
      <c r="I101" s="62"/>
      <c r="J101" s="24"/>
    </row>
    <row r="102" spans="1:10" ht="20.25">
      <c r="A102" s="49" t="s">
        <v>151</v>
      </c>
      <c r="B102" s="49" t="s">
        <v>152</v>
      </c>
      <c r="C102" s="63"/>
      <c r="D102" s="64"/>
      <c r="E102" s="63"/>
      <c r="F102" s="63"/>
      <c r="G102" s="79"/>
      <c r="H102" s="79"/>
      <c r="I102" s="80"/>
      <c r="J102" s="24"/>
    </row>
    <row r="103" spans="1:10" ht="21">
      <c r="A103" s="50" t="s">
        <v>153</v>
      </c>
      <c r="B103" s="50" t="s">
        <v>159</v>
      </c>
      <c r="C103" s="63"/>
      <c r="D103" s="64"/>
      <c r="E103" s="32"/>
      <c r="F103" s="71"/>
      <c r="G103" s="72"/>
      <c r="H103" s="73"/>
      <c r="I103" s="76"/>
      <c r="J103" s="24"/>
    </row>
    <row r="104" spans="1:10" ht="21">
      <c r="A104" s="50" t="s">
        <v>244</v>
      </c>
      <c r="B104" s="50" t="s">
        <v>245</v>
      </c>
      <c r="C104" s="63"/>
      <c r="D104" s="64" t="s">
        <v>93</v>
      </c>
      <c r="E104" s="32"/>
      <c r="F104" s="68">
        <f t="shared" ref="F104" si="14">+C104*E104</f>
        <v>0</v>
      </c>
      <c r="G104" s="66"/>
      <c r="H104" s="69" t="e">
        <f>+F104/$G$336</f>
        <v>#DIV/0!</v>
      </c>
      <c r="I104" s="76"/>
      <c r="J104" s="24"/>
    </row>
    <row r="105" spans="1:10" ht="21">
      <c r="A105" s="50" t="s">
        <v>246</v>
      </c>
      <c r="B105" s="50" t="s">
        <v>247</v>
      </c>
      <c r="C105" s="63"/>
      <c r="D105" s="64" t="s">
        <v>55</v>
      </c>
      <c r="E105" s="32"/>
      <c r="F105" s="68">
        <f t="shared" ref="F105:F107" si="15">+C105*E105</f>
        <v>0</v>
      </c>
      <c r="G105" s="66"/>
      <c r="H105" s="69" t="e">
        <f>+F105/$G$336</f>
        <v>#DIV/0!</v>
      </c>
      <c r="I105" s="76"/>
      <c r="J105" s="24"/>
    </row>
    <row r="106" spans="1:10" ht="21">
      <c r="A106" s="50" t="s">
        <v>248</v>
      </c>
      <c r="B106" s="50" t="s">
        <v>249</v>
      </c>
      <c r="C106" s="63"/>
      <c r="D106" s="64" t="s">
        <v>55</v>
      </c>
      <c r="E106" s="32"/>
      <c r="F106" s="68">
        <f t="shared" si="15"/>
        <v>0</v>
      </c>
      <c r="G106" s="66"/>
      <c r="H106" s="69" t="e">
        <f>+F106/$G$336</f>
        <v>#DIV/0!</v>
      </c>
      <c r="I106" s="76"/>
      <c r="J106" s="24"/>
    </row>
    <row r="107" spans="1:10" ht="21">
      <c r="A107" s="50" t="s">
        <v>250</v>
      </c>
      <c r="B107" s="50" t="s">
        <v>251</v>
      </c>
      <c r="C107" s="63"/>
      <c r="D107" s="64" t="s">
        <v>55</v>
      </c>
      <c r="E107" s="32"/>
      <c r="F107" s="68">
        <f t="shared" si="15"/>
        <v>0</v>
      </c>
      <c r="G107" s="66"/>
      <c r="H107" s="69" t="e">
        <f>+F107/$G$336</f>
        <v>#DIV/0!</v>
      </c>
      <c r="I107" s="76"/>
      <c r="J107" s="24"/>
    </row>
    <row r="108" spans="1:10" ht="21">
      <c r="A108" s="50" t="s">
        <v>154</v>
      </c>
      <c r="B108" s="50" t="s">
        <v>161</v>
      </c>
      <c r="C108" s="63"/>
      <c r="D108" s="64"/>
      <c r="E108" s="32"/>
      <c r="F108" s="71"/>
      <c r="G108" s="72"/>
      <c r="H108" s="73"/>
      <c r="I108" s="76"/>
      <c r="J108" s="24"/>
    </row>
    <row r="109" spans="1:10" ht="21">
      <c r="A109" s="50" t="s">
        <v>252</v>
      </c>
      <c r="B109" s="50" t="s">
        <v>253</v>
      </c>
      <c r="C109" s="63"/>
      <c r="D109" s="64" t="s">
        <v>93</v>
      </c>
      <c r="E109" s="32"/>
      <c r="F109" s="68">
        <f t="shared" ref="F109:F110" si="16">+C109*E109</f>
        <v>0</v>
      </c>
      <c r="G109" s="66"/>
      <c r="H109" s="69" t="e">
        <f>+F109/$G$336</f>
        <v>#DIV/0!</v>
      </c>
      <c r="I109" s="76"/>
      <c r="J109" s="24"/>
    </row>
    <row r="110" spans="1:10" ht="21">
      <c r="A110" s="50" t="s">
        <v>254</v>
      </c>
      <c r="B110" s="50" t="s">
        <v>255</v>
      </c>
      <c r="C110" s="63"/>
      <c r="D110" s="64" t="s">
        <v>55</v>
      </c>
      <c r="E110" s="32"/>
      <c r="F110" s="68">
        <f t="shared" si="16"/>
        <v>0</v>
      </c>
      <c r="G110" s="66"/>
      <c r="H110" s="69" t="e">
        <f>+F110/$G$336</f>
        <v>#DIV/0!</v>
      </c>
      <c r="I110" s="76"/>
      <c r="J110" s="24"/>
    </row>
    <row r="111" spans="1:10" ht="21">
      <c r="A111" s="50" t="s">
        <v>256</v>
      </c>
      <c r="B111" s="50" t="s">
        <v>257</v>
      </c>
      <c r="C111" s="63"/>
      <c r="D111" s="64" t="s">
        <v>93</v>
      </c>
      <c r="E111" s="32"/>
      <c r="F111" s="68">
        <f t="shared" ref="F111:F112" si="17">+C111*E111</f>
        <v>0</v>
      </c>
      <c r="G111" s="66"/>
      <c r="H111" s="69" t="e">
        <f>+F111/$G$336</f>
        <v>#DIV/0!</v>
      </c>
      <c r="I111" s="76"/>
      <c r="J111" s="24"/>
    </row>
    <row r="112" spans="1:10" ht="21">
      <c r="A112" s="50" t="s">
        <v>258</v>
      </c>
      <c r="B112" s="50" t="s">
        <v>259</v>
      </c>
      <c r="C112" s="63"/>
      <c r="D112" s="64" t="s">
        <v>55</v>
      </c>
      <c r="E112" s="32"/>
      <c r="F112" s="68">
        <f t="shared" si="17"/>
        <v>0</v>
      </c>
      <c r="G112" s="66"/>
      <c r="H112" s="69" t="e">
        <f>+F112/$G$336</f>
        <v>#DIV/0!</v>
      </c>
      <c r="I112" s="76"/>
      <c r="J112" s="24"/>
    </row>
    <row r="113" spans="1:10" ht="21">
      <c r="A113" s="50" t="s">
        <v>155</v>
      </c>
      <c r="B113" s="50" t="s">
        <v>12</v>
      </c>
      <c r="C113" s="63"/>
      <c r="D113" s="64"/>
      <c r="E113" s="32"/>
      <c r="F113" s="71"/>
      <c r="G113" s="72"/>
      <c r="H113" s="73"/>
      <c r="I113" s="76"/>
      <c r="J113" s="24"/>
    </row>
    <row r="114" spans="1:10" ht="21">
      <c r="A114" s="50" t="s">
        <v>260</v>
      </c>
      <c r="B114" s="50" t="s">
        <v>261</v>
      </c>
      <c r="C114" s="63"/>
      <c r="D114" s="64" t="s">
        <v>23</v>
      </c>
      <c r="E114" s="63"/>
      <c r="F114" s="68">
        <f t="shared" ref="F114:F115" si="18">+C114*E114</f>
        <v>0</v>
      </c>
      <c r="G114" s="66"/>
      <c r="H114" s="69" t="e">
        <f>+F114/$G$336</f>
        <v>#DIV/0!</v>
      </c>
      <c r="I114" s="80"/>
      <c r="J114" s="24"/>
    </row>
    <row r="115" spans="1:10" ht="21">
      <c r="A115" s="50" t="s">
        <v>262</v>
      </c>
      <c r="B115" s="50" t="s">
        <v>263</v>
      </c>
      <c r="C115" s="63"/>
      <c r="D115" s="64" t="s">
        <v>111</v>
      </c>
      <c r="E115" s="32"/>
      <c r="F115" s="68">
        <f t="shared" si="18"/>
        <v>0</v>
      </c>
      <c r="G115" s="66"/>
      <c r="H115" s="69" t="e">
        <f>+F115/$G$336</f>
        <v>#DIV/0!</v>
      </c>
      <c r="I115" s="76"/>
      <c r="J115" s="24"/>
    </row>
    <row r="116" spans="1:10" ht="21">
      <c r="A116" s="49" t="s">
        <v>156</v>
      </c>
      <c r="B116" s="49" t="s">
        <v>162</v>
      </c>
      <c r="C116" s="63"/>
      <c r="D116" s="64"/>
      <c r="E116" s="32"/>
      <c r="F116" s="71"/>
      <c r="G116" s="72"/>
      <c r="H116" s="73"/>
      <c r="I116" s="76"/>
      <c r="J116" s="24"/>
    </row>
    <row r="117" spans="1:10" ht="21">
      <c r="A117" s="50" t="s">
        <v>157</v>
      </c>
      <c r="B117" s="50" t="s">
        <v>264</v>
      </c>
      <c r="C117" s="63"/>
      <c r="D117" s="64" t="s">
        <v>55</v>
      </c>
      <c r="E117" s="32"/>
      <c r="F117" s="68">
        <f t="shared" ref="F117" si="19">+C117*E117</f>
        <v>0</v>
      </c>
      <c r="G117" s="66"/>
      <c r="H117" s="69" t="e">
        <f>+F117/$G$336</f>
        <v>#DIV/0!</v>
      </c>
      <c r="I117" s="76"/>
      <c r="J117" s="24"/>
    </row>
    <row r="118" spans="1:10" ht="21">
      <c r="A118" s="49" t="s">
        <v>158</v>
      </c>
      <c r="B118" s="49" t="s">
        <v>163</v>
      </c>
      <c r="C118" s="63"/>
      <c r="D118" s="64"/>
      <c r="E118" s="32"/>
      <c r="F118" s="71"/>
      <c r="G118" s="72"/>
      <c r="H118" s="73"/>
      <c r="I118" s="76"/>
      <c r="J118" s="24"/>
    </row>
    <row r="119" spans="1:10" ht="21">
      <c r="A119" s="49" t="s">
        <v>160</v>
      </c>
      <c r="B119" s="49" t="s">
        <v>164</v>
      </c>
      <c r="C119" s="63"/>
      <c r="D119" s="64"/>
      <c r="E119" s="32"/>
      <c r="F119" s="71"/>
      <c r="G119" s="72"/>
      <c r="H119" s="73"/>
      <c r="I119" s="76"/>
      <c r="J119" s="24"/>
    </row>
    <row r="120" spans="1:10" ht="21">
      <c r="A120" s="50" t="s">
        <v>266</v>
      </c>
      <c r="B120" s="50" t="s">
        <v>267</v>
      </c>
      <c r="C120" s="63"/>
      <c r="D120" s="64" t="s">
        <v>55</v>
      </c>
      <c r="E120" s="32"/>
      <c r="F120" s="68">
        <f t="shared" ref="F120:F122" si="20">+C120*E120</f>
        <v>0</v>
      </c>
      <c r="G120" s="66"/>
      <c r="H120" s="69" t="e">
        <f>+F120/$G$336</f>
        <v>#DIV/0!</v>
      </c>
      <c r="I120" s="76"/>
      <c r="J120" s="24"/>
    </row>
    <row r="121" spans="1:10" ht="21">
      <c r="A121" s="50" t="s">
        <v>268</v>
      </c>
      <c r="B121" s="50" t="s">
        <v>269</v>
      </c>
      <c r="C121" s="63"/>
      <c r="D121" s="64" t="s">
        <v>55</v>
      </c>
      <c r="E121" s="32"/>
      <c r="F121" s="68">
        <f t="shared" si="20"/>
        <v>0</v>
      </c>
      <c r="G121" s="66"/>
      <c r="H121" s="69" t="e">
        <f>+F121/$G$336</f>
        <v>#DIV/0!</v>
      </c>
      <c r="I121" s="76"/>
      <c r="J121" s="24"/>
    </row>
    <row r="122" spans="1:10" ht="21">
      <c r="A122" s="50" t="s">
        <v>270</v>
      </c>
      <c r="B122" s="50" t="s">
        <v>271</v>
      </c>
      <c r="C122" s="63"/>
      <c r="D122" s="64" t="s">
        <v>23</v>
      </c>
      <c r="E122" s="32"/>
      <c r="F122" s="68">
        <f t="shared" si="20"/>
        <v>0</v>
      </c>
      <c r="G122" s="66"/>
      <c r="H122" s="69" t="e">
        <f>+F122/$G$336</f>
        <v>#DIV/0!</v>
      </c>
      <c r="I122" s="76"/>
      <c r="J122" s="24"/>
    </row>
    <row r="123" spans="1:10" ht="21">
      <c r="A123" s="49" t="s">
        <v>265</v>
      </c>
      <c r="B123" s="49" t="s">
        <v>165</v>
      </c>
      <c r="C123" s="63"/>
      <c r="D123" s="64"/>
      <c r="E123" s="32"/>
      <c r="F123" s="71"/>
      <c r="G123" s="72"/>
      <c r="H123" s="73"/>
      <c r="I123" s="76"/>
      <c r="J123" s="24"/>
    </row>
    <row r="124" spans="1:10" ht="21">
      <c r="A124" s="50" t="s">
        <v>274</v>
      </c>
      <c r="B124" s="50" t="s">
        <v>272</v>
      </c>
      <c r="C124" s="63"/>
      <c r="D124" s="64" t="s">
        <v>55</v>
      </c>
      <c r="E124" s="32"/>
      <c r="F124" s="68">
        <f t="shared" ref="F124:F125" si="21">+C124*E124</f>
        <v>0</v>
      </c>
      <c r="G124" s="66"/>
      <c r="H124" s="69" t="e">
        <f>+F124/$G$336</f>
        <v>#DIV/0!</v>
      </c>
      <c r="I124" s="76"/>
      <c r="J124" s="24"/>
    </row>
    <row r="125" spans="1:10" ht="21">
      <c r="A125" s="50" t="s">
        <v>275</v>
      </c>
      <c r="B125" s="50" t="s">
        <v>273</v>
      </c>
      <c r="C125" s="63"/>
      <c r="D125" s="64" t="s">
        <v>55</v>
      </c>
      <c r="E125" s="32"/>
      <c r="F125" s="68">
        <f t="shared" si="21"/>
        <v>0</v>
      </c>
      <c r="G125" s="66"/>
      <c r="H125" s="69" t="e">
        <f>+F125/$G$336</f>
        <v>#DIV/0!</v>
      </c>
      <c r="I125" s="76"/>
      <c r="J125" s="24"/>
    </row>
    <row r="126" spans="1:10" ht="21.75" thickBot="1">
      <c r="A126" s="49"/>
      <c r="B126" s="49"/>
      <c r="C126" s="60"/>
      <c r="D126" s="61"/>
      <c r="E126" s="32"/>
      <c r="F126" s="71"/>
      <c r="G126" s="72"/>
      <c r="H126" s="73"/>
      <c r="I126" s="76"/>
      <c r="J126" s="24"/>
    </row>
    <row r="127" spans="1:10" ht="21" thickBot="1">
      <c r="A127" s="51" t="s">
        <v>166</v>
      </c>
      <c r="B127" s="52" t="s">
        <v>167</v>
      </c>
      <c r="C127" s="53"/>
      <c r="D127" s="54"/>
      <c r="E127" s="55"/>
      <c r="F127" s="55"/>
      <c r="G127" s="51">
        <f>SUM(F130:F131)</f>
        <v>0</v>
      </c>
      <c r="H127" s="56"/>
      <c r="I127" s="57" t="e">
        <f>SUM(H130:H131)</f>
        <v>#DIV/0!</v>
      </c>
      <c r="J127" s="24"/>
    </row>
    <row r="128" spans="1:10" ht="20.25">
      <c r="A128" s="58"/>
      <c r="B128" s="59"/>
      <c r="C128" s="60"/>
      <c r="D128" s="61"/>
      <c r="E128" s="60"/>
      <c r="F128" s="60"/>
      <c r="G128" s="58"/>
      <c r="H128" s="58"/>
      <c r="I128" s="62"/>
      <c r="J128" s="24"/>
    </row>
    <row r="129" spans="1:10" ht="21">
      <c r="A129" s="49" t="s">
        <v>168</v>
      </c>
      <c r="B129" s="49" t="s">
        <v>171</v>
      </c>
      <c r="C129" s="63"/>
      <c r="D129" s="64"/>
      <c r="E129" s="32"/>
      <c r="F129" s="71"/>
      <c r="G129" s="72"/>
      <c r="H129" s="73"/>
      <c r="I129" s="76"/>
      <c r="J129" s="24"/>
    </row>
    <row r="130" spans="1:10" ht="21">
      <c r="A130" s="50" t="s">
        <v>169</v>
      </c>
      <c r="B130" s="50" t="s">
        <v>276</v>
      </c>
      <c r="C130" s="63"/>
      <c r="D130" s="64" t="s">
        <v>55</v>
      </c>
      <c r="E130" s="32"/>
      <c r="F130" s="68">
        <f t="shared" ref="F130" si="22">+C130*E130</f>
        <v>0</v>
      </c>
      <c r="G130" s="66"/>
      <c r="H130" s="69" t="e">
        <f>+F130/$G$336</f>
        <v>#DIV/0!</v>
      </c>
      <c r="I130" s="76"/>
      <c r="J130" s="24"/>
    </row>
    <row r="131" spans="1:10" ht="21">
      <c r="A131" s="50" t="s">
        <v>170</v>
      </c>
      <c r="B131" s="50" t="s">
        <v>277</v>
      </c>
      <c r="C131" s="63"/>
      <c r="D131" s="64" t="s">
        <v>55</v>
      </c>
      <c r="E131" s="32"/>
      <c r="F131" s="68">
        <f t="shared" ref="F131" si="23">+C131*E131</f>
        <v>0</v>
      </c>
      <c r="G131" s="66"/>
      <c r="H131" s="69" t="e">
        <f>+F131/$G$336</f>
        <v>#DIV/0!</v>
      </c>
      <c r="I131" s="76"/>
      <c r="J131" s="24"/>
    </row>
    <row r="132" spans="1:10" ht="21.75" thickBot="1">
      <c r="A132" s="49"/>
      <c r="B132" s="49"/>
      <c r="C132" s="60"/>
      <c r="D132" s="61"/>
      <c r="E132" s="32"/>
      <c r="F132" s="71"/>
      <c r="G132" s="72"/>
      <c r="H132" s="73"/>
      <c r="I132" s="76"/>
      <c r="J132" s="24"/>
    </row>
    <row r="133" spans="1:10" ht="21" thickBot="1">
      <c r="A133" s="51" t="s">
        <v>21</v>
      </c>
      <c r="B133" s="52" t="s">
        <v>17</v>
      </c>
      <c r="C133" s="53"/>
      <c r="D133" s="54"/>
      <c r="E133" s="55"/>
      <c r="F133" s="55"/>
      <c r="G133" s="51">
        <f>SUM(F135:F148)</f>
        <v>0</v>
      </c>
      <c r="H133" s="56"/>
      <c r="I133" s="57" t="e">
        <f>SUM(H135:H148)</f>
        <v>#DIV/0!</v>
      </c>
      <c r="J133" s="24"/>
    </row>
    <row r="134" spans="1:10" ht="20.25">
      <c r="A134" s="58"/>
      <c r="B134" s="59"/>
      <c r="C134" s="60"/>
      <c r="D134" s="61"/>
      <c r="E134" s="60"/>
      <c r="F134" s="60"/>
      <c r="G134" s="58"/>
      <c r="H134" s="58"/>
      <c r="I134" s="62"/>
      <c r="J134" s="24"/>
    </row>
    <row r="135" spans="1:10" ht="21">
      <c r="A135" s="50" t="s">
        <v>278</v>
      </c>
      <c r="B135" s="50" t="s">
        <v>279</v>
      </c>
      <c r="C135" s="60"/>
      <c r="D135" s="83" t="s">
        <v>22</v>
      </c>
      <c r="E135" s="32"/>
      <c r="F135" s="68">
        <f t="shared" ref="F135" si="24">+C135*E135</f>
        <v>0</v>
      </c>
      <c r="G135" s="66"/>
      <c r="H135" s="69" t="e">
        <f>+F135/$G$336</f>
        <v>#DIV/0!</v>
      </c>
      <c r="I135" s="76"/>
      <c r="J135" s="24"/>
    </row>
    <row r="136" spans="1:10" ht="21">
      <c r="A136" s="50" t="s">
        <v>280</v>
      </c>
      <c r="B136" s="50" t="s">
        <v>281</v>
      </c>
      <c r="C136" s="60"/>
      <c r="D136" s="83" t="s">
        <v>22</v>
      </c>
      <c r="E136" s="32"/>
      <c r="F136" s="68">
        <f t="shared" ref="F136:F148" si="25">+C136*E136</f>
        <v>0</v>
      </c>
      <c r="G136" s="66"/>
      <c r="H136" s="69" t="e">
        <f>+F136/$G$336</f>
        <v>#DIV/0!</v>
      </c>
      <c r="I136" s="76"/>
      <c r="J136" s="24"/>
    </row>
    <row r="137" spans="1:10" ht="21">
      <c r="A137" s="50" t="s">
        <v>282</v>
      </c>
      <c r="B137" s="50" t="s">
        <v>283</v>
      </c>
      <c r="C137" s="60"/>
      <c r="D137" s="83" t="s">
        <v>22</v>
      </c>
      <c r="E137" s="32"/>
      <c r="F137" s="68">
        <f t="shared" si="25"/>
        <v>0</v>
      </c>
      <c r="G137" s="66"/>
      <c r="H137" s="69" t="e">
        <f>+F137/$G$336</f>
        <v>#DIV/0!</v>
      </c>
      <c r="I137" s="76"/>
      <c r="J137" s="24"/>
    </row>
    <row r="138" spans="1:10" ht="21">
      <c r="A138" s="50" t="s">
        <v>284</v>
      </c>
      <c r="B138" s="50" t="s">
        <v>285</v>
      </c>
      <c r="C138" s="60"/>
      <c r="D138" s="83" t="s">
        <v>22</v>
      </c>
      <c r="E138" s="32"/>
      <c r="F138" s="68">
        <f t="shared" si="25"/>
        <v>0</v>
      </c>
      <c r="G138" s="66"/>
      <c r="H138" s="69" t="e">
        <f>+F138/$G$336</f>
        <v>#DIV/0!</v>
      </c>
      <c r="I138" s="76"/>
      <c r="J138" s="24"/>
    </row>
    <row r="139" spans="1:10" ht="21">
      <c r="A139" s="50" t="s">
        <v>286</v>
      </c>
      <c r="B139" s="50" t="s">
        <v>287</v>
      </c>
      <c r="C139" s="60"/>
      <c r="D139" s="83" t="s">
        <v>22</v>
      </c>
      <c r="E139" s="32"/>
      <c r="F139" s="68">
        <f t="shared" si="25"/>
        <v>0</v>
      </c>
      <c r="G139" s="66"/>
      <c r="H139" s="69" t="e">
        <f>+F139/$G$336</f>
        <v>#DIV/0!</v>
      </c>
      <c r="I139" s="76"/>
      <c r="J139" s="24"/>
    </row>
    <row r="140" spans="1:10" ht="21">
      <c r="A140" s="50" t="s">
        <v>288</v>
      </c>
      <c r="B140" s="50" t="s">
        <v>289</v>
      </c>
      <c r="C140" s="60"/>
      <c r="D140" s="83" t="s">
        <v>23</v>
      </c>
      <c r="E140" s="32"/>
      <c r="F140" s="68">
        <f t="shared" si="25"/>
        <v>0</v>
      </c>
      <c r="G140" s="66"/>
      <c r="H140" s="69" t="e">
        <f>+F140/$G$336</f>
        <v>#DIV/0!</v>
      </c>
      <c r="I140" s="76"/>
      <c r="J140" s="24"/>
    </row>
    <row r="141" spans="1:10" ht="21">
      <c r="A141" s="50" t="s">
        <v>290</v>
      </c>
      <c r="B141" s="50" t="s">
        <v>291</v>
      </c>
      <c r="C141" s="60"/>
      <c r="D141" s="83" t="s">
        <v>22</v>
      </c>
      <c r="E141" s="32"/>
      <c r="F141" s="68">
        <f t="shared" si="25"/>
        <v>0</v>
      </c>
      <c r="G141" s="66"/>
      <c r="H141" s="69" t="e">
        <f>+F141/$G$336</f>
        <v>#DIV/0!</v>
      </c>
      <c r="I141" s="76"/>
      <c r="J141" s="24"/>
    </row>
    <row r="142" spans="1:10" ht="21">
      <c r="A142" s="50" t="s">
        <v>292</v>
      </c>
      <c r="B142" s="50" t="s">
        <v>293</v>
      </c>
      <c r="C142" s="60"/>
      <c r="D142" s="83" t="s">
        <v>22</v>
      </c>
      <c r="E142" s="63"/>
      <c r="F142" s="68">
        <f t="shared" si="25"/>
        <v>0</v>
      </c>
      <c r="G142" s="66"/>
      <c r="H142" s="69" t="e">
        <f>+F142/$G$336</f>
        <v>#DIV/0!</v>
      </c>
      <c r="I142" s="80"/>
      <c r="J142" s="24"/>
    </row>
    <row r="143" spans="1:10" ht="21">
      <c r="A143" s="50" t="s">
        <v>294</v>
      </c>
      <c r="B143" s="50" t="s">
        <v>295</v>
      </c>
      <c r="C143" s="60"/>
      <c r="D143" s="83" t="s">
        <v>22</v>
      </c>
      <c r="E143" s="32"/>
      <c r="F143" s="68">
        <f t="shared" si="25"/>
        <v>0</v>
      </c>
      <c r="G143" s="66"/>
      <c r="H143" s="69" t="e">
        <f>+F143/$G$336</f>
        <v>#DIV/0!</v>
      </c>
      <c r="I143" s="76"/>
      <c r="J143" s="24"/>
    </row>
    <row r="144" spans="1:10" ht="21">
      <c r="A144" s="50" t="s">
        <v>296</v>
      </c>
      <c r="B144" s="50" t="s">
        <v>297</v>
      </c>
      <c r="C144" s="60"/>
      <c r="D144" s="83" t="s">
        <v>22</v>
      </c>
      <c r="E144" s="32"/>
      <c r="F144" s="68">
        <f t="shared" si="25"/>
        <v>0</v>
      </c>
      <c r="G144" s="66"/>
      <c r="H144" s="69" t="e">
        <f>+F144/$G$336</f>
        <v>#DIV/0!</v>
      </c>
      <c r="I144" s="76"/>
      <c r="J144" s="24"/>
    </row>
    <row r="145" spans="1:10" ht="21">
      <c r="A145" s="50" t="s">
        <v>298</v>
      </c>
      <c r="B145" s="50" t="s">
        <v>299</v>
      </c>
      <c r="C145" s="60"/>
      <c r="D145" s="83" t="s">
        <v>22</v>
      </c>
      <c r="E145" s="32"/>
      <c r="F145" s="68">
        <f t="shared" si="25"/>
        <v>0</v>
      </c>
      <c r="G145" s="66"/>
      <c r="H145" s="69" t="e">
        <f>+F145/$G$336</f>
        <v>#DIV/0!</v>
      </c>
      <c r="I145" s="76"/>
      <c r="J145" s="24"/>
    </row>
    <row r="146" spans="1:10" ht="21">
      <c r="A146" s="50"/>
      <c r="B146" s="50" t="s">
        <v>300</v>
      </c>
      <c r="C146" s="60"/>
      <c r="D146" s="83"/>
      <c r="E146" s="32"/>
      <c r="F146" s="63"/>
      <c r="G146" s="66"/>
      <c r="H146" s="63"/>
      <c r="I146" s="76"/>
      <c r="J146" s="24"/>
    </row>
    <row r="147" spans="1:10" ht="21">
      <c r="A147" s="50" t="s">
        <v>301</v>
      </c>
      <c r="B147" s="50" t="s">
        <v>302</v>
      </c>
      <c r="C147" s="60"/>
      <c r="D147" s="83" t="s">
        <v>22</v>
      </c>
      <c r="E147" s="32"/>
      <c r="F147" s="68">
        <f t="shared" si="25"/>
        <v>0</v>
      </c>
      <c r="G147" s="66"/>
      <c r="H147" s="69" t="e">
        <f>+F147/$G$336</f>
        <v>#DIV/0!</v>
      </c>
      <c r="I147" s="76"/>
      <c r="J147" s="24"/>
    </row>
    <row r="148" spans="1:10" ht="21">
      <c r="A148" s="50" t="s">
        <v>303</v>
      </c>
      <c r="B148" s="50" t="s">
        <v>304</v>
      </c>
      <c r="C148" s="60"/>
      <c r="D148" s="83" t="s">
        <v>93</v>
      </c>
      <c r="E148" s="32"/>
      <c r="F148" s="68">
        <f t="shared" si="25"/>
        <v>0</v>
      </c>
      <c r="G148" s="66"/>
      <c r="H148" s="69" t="e">
        <f>+F148/$G$336</f>
        <v>#DIV/0!</v>
      </c>
      <c r="I148" s="76"/>
      <c r="J148" s="24"/>
    </row>
    <row r="149" spans="1:10" ht="21.75" thickBot="1">
      <c r="A149" s="84"/>
      <c r="B149" s="82"/>
      <c r="C149" s="60"/>
      <c r="D149" s="83"/>
      <c r="E149" s="32"/>
      <c r="F149" s="71"/>
      <c r="G149" s="72"/>
      <c r="H149" s="73"/>
      <c r="I149" s="76"/>
      <c r="J149" s="24"/>
    </row>
    <row r="150" spans="1:10" ht="21" thickBot="1">
      <c r="A150" s="51" t="s">
        <v>24</v>
      </c>
      <c r="B150" s="52" t="s">
        <v>16</v>
      </c>
      <c r="C150" s="53"/>
      <c r="D150" s="54"/>
      <c r="E150" s="55"/>
      <c r="F150" s="55"/>
      <c r="G150" s="51">
        <f>SUM(F152:F164)</f>
        <v>0</v>
      </c>
      <c r="H150" s="56"/>
      <c r="I150" s="57" t="e">
        <f>SUM(H152:H164)</f>
        <v>#DIV/0!</v>
      </c>
      <c r="J150" s="24"/>
    </row>
    <row r="151" spans="1:10" ht="20.25">
      <c r="A151" s="58"/>
      <c r="B151" s="59"/>
      <c r="C151" s="60"/>
      <c r="D151" s="61"/>
      <c r="E151" s="60"/>
      <c r="F151" s="60"/>
      <c r="G151" s="58"/>
      <c r="H151" s="58"/>
      <c r="I151" s="62"/>
      <c r="J151" s="24"/>
    </row>
    <row r="152" spans="1:10" ht="21">
      <c r="A152" s="50">
        <v>12.1</v>
      </c>
      <c r="B152" s="50" t="s">
        <v>305</v>
      </c>
      <c r="C152" s="60"/>
      <c r="D152" s="83" t="s">
        <v>22</v>
      </c>
      <c r="E152" s="32"/>
      <c r="F152" s="68">
        <f t="shared" ref="F152" si="26">+C152*E152</f>
        <v>0</v>
      </c>
      <c r="G152" s="66"/>
      <c r="H152" s="69" t="e">
        <f>+F152/$G$336</f>
        <v>#DIV/0!</v>
      </c>
      <c r="I152" s="76"/>
      <c r="J152" s="24"/>
    </row>
    <row r="153" spans="1:10" ht="21">
      <c r="A153" s="50">
        <v>12.2</v>
      </c>
      <c r="B153" s="50" t="s">
        <v>306</v>
      </c>
      <c r="C153" s="60"/>
      <c r="D153" s="83" t="s">
        <v>22</v>
      </c>
      <c r="E153" s="32"/>
      <c r="F153" s="68">
        <f t="shared" ref="F153:F164" si="27">+C153*E153</f>
        <v>0</v>
      </c>
      <c r="G153" s="66"/>
      <c r="H153" s="69" t="e">
        <f>+F153/$G$336</f>
        <v>#DIV/0!</v>
      </c>
      <c r="I153" s="76"/>
      <c r="J153" s="24"/>
    </row>
    <row r="154" spans="1:10" ht="21">
      <c r="A154" s="50">
        <v>12.3</v>
      </c>
      <c r="B154" s="50" t="s">
        <v>307</v>
      </c>
      <c r="C154" s="60"/>
      <c r="D154" s="83" t="s">
        <v>22</v>
      </c>
      <c r="E154" s="32"/>
      <c r="F154" s="68">
        <f t="shared" si="27"/>
        <v>0</v>
      </c>
      <c r="G154" s="66"/>
      <c r="H154" s="69" t="e">
        <f>+F154/$G$336</f>
        <v>#DIV/0!</v>
      </c>
      <c r="I154" s="76"/>
      <c r="J154" s="24"/>
    </row>
    <row r="155" spans="1:10" ht="21">
      <c r="A155" s="50">
        <v>12.4</v>
      </c>
      <c r="B155" s="50" t="s">
        <v>308</v>
      </c>
      <c r="C155" s="60"/>
      <c r="D155" s="83" t="s">
        <v>22</v>
      </c>
      <c r="E155" s="32"/>
      <c r="F155" s="68">
        <f t="shared" si="27"/>
        <v>0</v>
      </c>
      <c r="G155" s="66"/>
      <c r="H155" s="69" t="e">
        <f>+F155/$G$336</f>
        <v>#DIV/0!</v>
      </c>
      <c r="I155" s="76"/>
      <c r="J155" s="24"/>
    </row>
    <row r="156" spans="1:10" ht="21">
      <c r="A156" s="50" t="s">
        <v>25</v>
      </c>
      <c r="B156" s="50" t="s">
        <v>309</v>
      </c>
      <c r="C156" s="60"/>
      <c r="D156" s="83" t="s">
        <v>22</v>
      </c>
      <c r="E156" s="32"/>
      <c r="F156" s="68">
        <f t="shared" si="27"/>
        <v>0</v>
      </c>
      <c r="G156" s="66"/>
      <c r="H156" s="69" t="e">
        <f>+F156/$G$336</f>
        <v>#DIV/0!</v>
      </c>
      <c r="I156" s="76"/>
      <c r="J156" s="24"/>
    </row>
    <row r="157" spans="1:10" ht="21">
      <c r="A157" s="50" t="s">
        <v>26</v>
      </c>
      <c r="B157" s="50" t="s">
        <v>310</v>
      </c>
      <c r="C157" s="60"/>
      <c r="D157" s="83" t="s">
        <v>22</v>
      </c>
      <c r="E157" s="32"/>
      <c r="F157" s="68">
        <f t="shared" si="27"/>
        <v>0</v>
      </c>
      <c r="G157" s="66"/>
      <c r="H157" s="69" t="e">
        <f>+F157/$G$336</f>
        <v>#DIV/0!</v>
      </c>
      <c r="I157" s="76"/>
      <c r="J157" s="24"/>
    </row>
    <row r="158" spans="1:10" ht="21">
      <c r="A158" s="50" t="s">
        <v>27</v>
      </c>
      <c r="B158" s="50" t="s">
        <v>311</v>
      </c>
      <c r="C158" s="60"/>
      <c r="D158" s="83" t="s">
        <v>22</v>
      </c>
      <c r="E158" s="32"/>
      <c r="F158" s="68">
        <f t="shared" si="27"/>
        <v>0</v>
      </c>
      <c r="G158" s="66"/>
      <c r="H158" s="69" t="e">
        <f>+F158/$G$336</f>
        <v>#DIV/0!</v>
      </c>
      <c r="I158" s="76"/>
      <c r="J158" s="24"/>
    </row>
    <row r="159" spans="1:10" ht="21">
      <c r="A159" s="50" t="s">
        <v>28</v>
      </c>
      <c r="B159" s="50" t="s">
        <v>312</v>
      </c>
      <c r="C159" s="60"/>
      <c r="D159" s="83" t="s">
        <v>22</v>
      </c>
      <c r="E159" s="32"/>
      <c r="F159" s="68">
        <f t="shared" si="27"/>
        <v>0</v>
      </c>
      <c r="G159" s="66"/>
      <c r="H159" s="69" t="e">
        <f>+F159/$G$336</f>
        <v>#DIV/0!</v>
      </c>
      <c r="I159" s="76"/>
      <c r="J159" s="24"/>
    </row>
    <row r="160" spans="1:10" ht="21">
      <c r="A160" s="50" t="s">
        <v>29</v>
      </c>
      <c r="B160" s="50" t="s">
        <v>313</v>
      </c>
      <c r="C160" s="60"/>
      <c r="D160" s="83" t="s">
        <v>22</v>
      </c>
      <c r="E160" s="32"/>
      <c r="F160" s="68">
        <f t="shared" si="27"/>
        <v>0</v>
      </c>
      <c r="G160" s="66"/>
      <c r="H160" s="69" t="e">
        <f>+F160/$G$336</f>
        <v>#DIV/0!</v>
      </c>
      <c r="I160" s="76"/>
      <c r="J160" s="24"/>
    </row>
    <row r="161" spans="1:10" ht="21">
      <c r="A161" s="50" t="s">
        <v>30</v>
      </c>
      <c r="B161" s="50" t="s">
        <v>314</v>
      </c>
      <c r="C161" s="60"/>
      <c r="D161" s="83" t="s">
        <v>22</v>
      </c>
      <c r="E161" s="32"/>
      <c r="F161" s="68">
        <f t="shared" si="27"/>
        <v>0</v>
      </c>
      <c r="G161" s="66"/>
      <c r="H161" s="69" t="e">
        <f>+F161/$G$336</f>
        <v>#DIV/0!</v>
      </c>
      <c r="I161" s="76"/>
      <c r="J161" s="24"/>
    </row>
    <row r="162" spans="1:10" ht="21">
      <c r="A162" s="50" t="s">
        <v>31</v>
      </c>
      <c r="B162" s="50" t="s">
        <v>315</v>
      </c>
      <c r="C162" s="60"/>
      <c r="D162" s="83" t="s">
        <v>22</v>
      </c>
      <c r="E162" s="32"/>
      <c r="F162" s="68">
        <f t="shared" si="27"/>
        <v>0</v>
      </c>
      <c r="G162" s="66"/>
      <c r="H162" s="69" t="e">
        <f>+F162/$G$336</f>
        <v>#DIV/0!</v>
      </c>
      <c r="I162" s="76"/>
      <c r="J162" s="24"/>
    </row>
    <row r="163" spans="1:10" ht="21">
      <c r="A163" s="50" t="s">
        <v>32</v>
      </c>
      <c r="B163" s="50" t="s">
        <v>316</v>
      </c>
      <c r="C163" s="60"/>
      <c r="D163" s="83" t="s">
        <v>93</v>
      </c>
      <c r="E163" s="32"/>
      <c r="F163" s="68">
        <f t="shared" si="27"/>
        <v>0</v>
      </c>
      <c r="G163" s="66"/>
      <c r="H163" s="69" t="e">
        <f>+F163/$G$336</f>
        <v>#DIV/0!</v>
      </c>
      <c r="I163" s="76"/>
      <c r="J163" s="24"/>
    </row>
    <row r="164" spans="1:10" ht="21">
      <c r="A164" s="50" t="s">
        <v>33</v>
      </c>
      <c r="B164" s="50" t="s">
        <v>317</v>
      </c>
      <c r="C164" s="60"/>
      <c r="D164" s="83" t="s">
        <v>22</v>
      </c>
      <c r="E164" s="32"/>
      <c r="F164" s="68">
        <f t="shared" si="27"/>
        <v>0</v>
      </c>
      <c r="G164" s="66"/>
      <c r="H164" s="69" t="e">
        <f>+F164/$G$336</f>
        <v>#DIV/0!</v>
      </c>
      <c r="I164" s="76"/>
      <c r="J164" s="24"/>
    </row>
    <row r="165" spans="1:10" ht="21.75" thickBot="1">
      <c r="A165" s="81"/>
      <c r="B165" s="82"/>
      <c r="C165" s="60"/>
      <c r="D165" s="83"/>
      <c r="E165" s="32"/>
      <c r="F165" s="71"/>
      <c r="G165" s="72"/>
      <c r="H165" s="73"/>
      <c r="I165" s="76"/>
      <c r="J165" s="24"/>
    </row>
    <row r="166" spans="1:10" ht="21" thickBot="1">
      <c r="A166" s="51" t="s">
        <v>34</v>
      </c>
      <c r="B166" s="52" t="s">
        <v>18</v>
      </c>
      <c r="C166" s="53"/>
      <c r="D166" s="54"/>
      <c r="E166" s="55"/>
      <c r="F166" s="55"/>
      <c r="G166" s="51">
        <f>SUM(F168:F184)</f>
        <v>0</v>
      </c>
      <c r="H166" s="56"/>
      <c r="I166" s="57" t="e">
        <f>SUM(H168:H184)</f>
        <v>#DIV/0!</v>
      </c>
      <c r="J166" s="24"/>
    </row>
    <row r="167" spans="1:10" ht="21">
      <c r="A167" s="86"/>
      <c r="B167" s="87"/>
      <c r="C167" s="60"/>
      <c r="D167" s="88"/>
      <c r="E167" s="32"/>
      <c r="F167" s="71"/>
      <c r="G167" s="72"/>
      <c r="H167" s="73"/>
      <c r="I167" s="76"/>
      <c r="J167" s="24"/>
    </row>
    <row r="168" spans="1:10" ht="21">
      <c r="A168" s="50" t="s">
        <v>35</v>
      </c>
      <c r="B168" s="50" t="s">
        <v>318</v>
      </c>
      <c r="C168" s="60"/>
      <c r="D168" s="83" t="s">
        <v>22</v>
      </c>
      <c r="E168" s="32"/>
      <c r="F168" s="68">
        <f t="shared" ref="F168" si="28">+C168*E168</f>
        <v>0</v>
      </c>
      <c r="G168" s="66"/>
      <c r="H168" s="69" t="e">
        <f>+F168/$G$336</f>
        <v>#DIV/0!</v>
      </c>
      <c r="I168" s="76"/>
      <c r="J168" s="24"/>
    </row>
    <row r="169" spans="1:10" ht="21">
      <c r="A169" s="50" t="s">
        <v>36</v>
      </c>
      <c r="B169" s="50" t="s">
        <v>319</v>
      </c>
      <c r="C169" s="60"/>
      <c r="D169" s="83" t="s">
        <v>22</v>
      </c>
      <c r="E169" s="32"/>
      <c r="F169" s="68">
        <f t="shared" ref="F169:F184" si="29">+C169*E169</f>
        <v>0</v>
      </c>
      <c r="G169" s="66"/>
      <c r="H169" s="69" t="e">
        <f>+F169/$G$336</f>
        <v>#DIV/0!</v>
      </c>
      <c r="I169" s="76"/>
      <c r="J169" s="24"/>
    </row>
    <row r="170" spans="1:10" ht="21">
      <c r="A170" s="50" t="s">
        <v>37</v>
      </c>
      <c r="B170" s="50" t="s">
        <v>320</v>
      </c>
      <c r="C170" s="60"/>
      <c r="D170" s="83" t="s">
        <v>22</v>
      </c>
      <c r="E170" s="32"/>
      <c r="F170" s="68">
        <f t="shared" si="29"/>
        <v>0</v>
      </c>
      <c r="G170" s="66"/>
      <c r="H170" s="69" t="e">
        <f>+F170/$G$336</f>
        <v>#DIV/0!</v>
      </c>
      <c r="I170" s="76"/>
      <c r="J170" s="24"/>
    </row>
    <row r="171" spans="1:10" ht="21">
      <c r="A171" s="50" t="s">
        <v>38</v>
      </c>
      <c r="B171" s="50" t="s">
        <v>321</v>
      </c>
      <c r="C171" s="60"/>
      <c r="D171" s="83" t="s">
        <v>22</v>
      </c>
      <c r="E171" s="32"/>
      <c r="F171" s="68">
        <f t="shared" si="29"/>
        <v>0</v>
      </c>
      <c r="G171" s="66"/>
      <c r="H171" s="69" t="e">
        <f>+F171/$G$336</f>
        <v>#DIV/0!</v>
      </c>
      <c r="I171" s="76"/>
      <c r="J171" s="24"/>
    </row>
    <row r="172" spans="1:10" ht="21">
      <c r="A172" s="50" t="s">
        <v>39</v>
      </c>
      <c r="B172" s="50" t="s">
        <v>322</v>
      </c>
      <c r="C172" s="60"/>
      <c r="D172" s="83" t="s">
        <v>22</v>
      </c>
      <c r="E172" s="32"/>
      <c r="F172" s="68">
        <f t="shared" si="29"/>
        <v>0</v>
      </c>
      <c r="G172" s="66"/>
      <c r="H172" s="69" t="e">
        <f>+F172/$G$336</f>
        <v>#DIV/0!</v>
      </c>
      <c r="I172" s="76"/>
      <c r="J172" s="24"/>
    </row>
    <row r="173" spans="1:10" ht="21">
      <c r="A173" s="50" t="s">
        <v>40</v>
      </c>
      <c r="B173" s="50" t="s">
        <v>323</v>
      </c>
      <c r="C173" s="60"/>
      <c r="D173" s="83" t="s">
        <v>22</v>
      </c>
      <c r="E173" s="32"/>
      <c r="F173" s="68">
        <f t="shared" si="29"/>
        <v>0</v>
      </c>
      <c r="G173" s="66"/>
      <c r="H173" s="69" t="e">
        <f>+F173/$G$336</f>
        <v>#DIV/0!</v>
      </c>
      <c r="I173" s="76"/>
      <c r="J173" s="24"/>
    </row>
    <row r="174" spans="1:10" ht="21">
      <c r="A174" s="50" t="s">
        <v>41</v>
      </c>
      <c r="B174" s="50" t="s">
        <v>324</v>
      </c>
      <c r="C174" s="60"/>
      <c r="D174" s="83" t="s">
        <v>22</v>
      </c>
      <c r="E174" s="32"/>
      <c r="F174" s="68">
        <f t="shared" si="29"/>
        <v>0</v>
      </c>
      <c r="G174" s="66"/>
      <c r="H174" s="69" t="e">
        <f>+F174/$G$336</f>
        <v>#DIV/0!</v>
      </c>
      <c r="I174" s="76"/>
      <c r="J174" s="24"/>
    </row>
    <row r="175" spans="1:10" ht="21">
      <c r="A175" s="50" t="s">
        <v>42</v>
      </c>
      <c r="B175" s="50" t="s">
        <v>325</v>
      </c>
      <c r="C175" s="60"/>
      <c r="D175" s="83" t="s">
        <v>22</v>
      </c>
      <c r="E175" s="32"/>
      <c r="F175" s="68">
        <f t="shared" si="29"/>
        <v>0</v>
      </c>
      <c r="G175" s="66"/>
      <c r="H175" s="69" t="e">
        <f>+F175/$G$336</f>
        <v>#DIV/0!</v>
      </c>
      <c r="I175" s="76"/>
      <c r="J175" s="24"/>
    </row>
    <row r="176" spans="1:10" ht="21">
      <c r="A176" s="50" t="s">
        <v>43</v>
      </c>
      <c r="B176" s="50" t="s">
        <v>326</v>
      </c>
      <c r="C176" s="60"/>
      <c r="D176" s="83" t="s">
        <v>22</v>
      </c>
      <c r="E176" s="32"/>
      <c r="F176" s="68">
        <f t="shared" si="29"/>
        <v>0</v>
      </c>
      <c r="G176" s="66"/>
      <c r="H176" s="69" t="e">
        <f>+F176/$G$336</f>
        <v>#DIV/0!</v>
      </c>
      <c r="I176" s="76"/>
      <c r="J176" s="24"/>
    </row>
    <row r="177" spans="1:10" ht="21">
      <c r="A177" s="50" t="s">
        <v>44</v>
      </c>
      <c r="B177" s="50" t="s">
        <v>327</v>
      </c>
      <c r="C177" s="60"/>
      <c r="D177" s="83" t="s">
        <v>22</v>
      </c>
      <c r="E177" s="32"/>
      <c r="F177" s="68">
        <f t="shared" si="29"/>
        <v>0</v>
      </c>
      <c r="G177" s="66"/>
      <c r="H177" s="69" t="e">
        <f>+F177/$G$336</f>
        <v>#DIV/0!</v>
      </c>
      <c r="I177" s="76"/>
      <c r="J177" s="24"/>
    </row>
    <row r="178" spans="1:10" ht="21">
      <c r="A178" s="50" t="s">
        <v>45</v>
      </c>
      <c r="B178" s="50" t="s">
        <v>328</v>
      </c>
      <c r="C178" s="60"/>
      <c r="D178" s="83" t="s">
        <v>22</v>
      </c>
      <c r="E178" s="32"/>
      <c r="F178" s="68">
        <f t="shared" si="29"/>
        <v>0</v>
      </c>
      <c r="G178" s="66"/>
      <c r="H178" s="69" t="e">
        <f>+F178/$G$336</f>
        <v>#DIV/0!</v>
      </c>
      <c r="I178" s="76"/>
      <c r="J178" s="24"/>
    </row>
    <row r="179" spans="1:10" ht="21">
      <c r="A179" s="50" t="s">
        <v>46</v>
      </c>
      <c r="B179" s="50" t="s">
        <v>329</v>
      </c>
      <c r="C179" s="60"/>
      <c r="D179" s="83" t="s">
        <v>22</v>
      </c>
      <c r="E179" s="32"/>
      <c r="F179" s="68">
        <f t="shared" si="29"/>
        <v>0</v>
      </c>
      <c r="G179" s="66"/>
      <c r="H179" s="69" t="e">
        <f>+F179/$G$336</f>
        <v>#DIV/0!</v>
      </c>
      <c r="I179" s="76"/>
      <c r="J179" s="24"/>
    </row>
    <row r="180" spans="1:10" ht="21">
      <c r="A180" s="50" t="s">
        <v>47</v>
      </c>
      <c r="B180" s="50" t="s">
        <v>330</v>
      </c>
      <c r="C180" s="60"/>
      <c r="D180" s="83" t="s">
        <v>22</v>
      </c>
      <c r="E180" s="32"/>
      <c r="F180" s="68">
        <f t="shared" si="29"/>
        <v>0</v>
      </c>
      <c r="G180" s="66"/>
      <c r="H180" s="69" t="e">
        <f>+F180/$G$336</f>
        <v>#DIV/0!</v>
      </c>
      <c r="I180" s="76"/>
      <c r="J180" s="24"/>
    </row>
    <row r="181" spans="1:10" ht="21">
      <c r="A181" s="50" t="s">
        <v>48</v>
      </c>
      <c r="B181" s="50" t="s">
        <v>331</v>
      </c>
      <c r="C181" s="60"/>
      <c r="D181" s="83" t="s">
        <v>22</v>
      </c>
      <c r="E181" s="32"/>
      <c r="F181" s="68">
        <f t="shared" si="29"/>
        <v>0</v>
      </c>
      <c r="G181" s="66"/>
      <c r="H181" s="69" t="e">
        <f>+F181/$G$336</f>
        <v>#DIV/0!</v>
      </c>
      <c r="I181" s="76"/>
      <c r="J181" s="24"/>
    </row>
    <row r="182" spans="1:10" ht="21">
      <c r="A182" s="50" t="s">
        <v>49</v>
      </c>
      <c r="B182" s="50" t="s">
        <v>332</v>
      </c>
      <c r="C182" s="60"/>
      <c r="D182" s="83" t="s">
        <v>22</v>
      </c>
      <c r="E182" s="32"/>
      <c r="F182" s="68">
        <f t="shared" si="29"/>
        <v>0</v>
      </c>
      <c r="G182" s="66"/>
      <c r="H182" s="69" t="e">
        <f>+F182/$G$336</f>
        <v>#DIV/0!</v>
      </c>
      <c r="I182" s="76"/>
      <c r="J182" s="24"/>
    </row>
    <row r="183" spans="1:10" ht="21">
      <c r="A183" s="50" t="s">
        <v>50</v>
      </c>
      <c r="B183" s="50" t="s">
        <v>333</v>
      </c>
      <c r="C183" s="60"/>
      <c r="D183" s="83" t="s">
        <v>22</v>
      </c>
      <c r="E183" s="32"/>
      <c r="F183" s="68">
        <f t="shared" si="29"/>
        <v>0</v>
      </c>
      <c r="G183" s="66"/>
      <c r="H183" s="69" t="e">
        <f>+F183/$G$336</f>
        <v>#DIV/0!</v>
      </c>
      <c r="I183" s="76"/>
      <c r="J183" s="24"/>
    </row>
    <row r="184" spans="1:10" ht="21">
      <c r="A184" s="50" t="s">
        <v>51</v>
      </c>
      <c r="B184" s="50" t="s">
        <v>334</v>
      </c>
      <c r="C184" s="60"/>
      <c r="D184" s="83" t="s">
        <v>22</v>
      </c>
      <c r="E184" s="32"/>
      <c r="F184" s="68">
        <f t="shared" si="29"/>
        <v>0</v>
      </c>
      <c r="G184" s="66"/>
      <c r="H184" s="69" t="e">
        <f>+F184/$G$336</f>
        <v>#DIV/0!</v>
      </c>
      <c r="I184" s="76"/>
      <c r="J184" s="24"/>
    </row>
    <row r="185" spans="1:10" ht="21.75" thickBot="1">
      <c r="A185" s="81"/>
      <c r="B185" s="82"/>
      <c r="C185" s="60"/>
      <c r="D185" s="83"/>
      <c r="E185" s="32"/>
      <c r="F185" s="71"/>
      <c r="G185" s="72"/>
      <c r="H185" s="73"/>
      <c r="I185" s="76"/>
      <c r="J185" s="24"/>
    </row>
    <row r="186" spans="1:10" ht="21" thickBot="1">
      <c r="A186" s="51" t="s">
        <v>52</v>
      </c>
      <c r="B186" s="52" t="s">
        <v>20</v>
      </c>
      <c r="C186" s="53"/>
      <c r="D186" s="54"/>
      <c r="E186" s="55"/>
      <c r="F186" s="55"/>
      <c r="G186" s="51">
        <f>SUM(F188:F195)</f>
        <v>0</v>
      </c>
      <c r="H186" s="56"/>
      <c r="I186" s="57" t="e">
        <f>SUM(H188:H195)</f>
        <v>#DIV/0!</v>
      </c>
      <c r="J186" s="24"/>
    </row>
    <row r="187" spans="1:10" ht="21">
      <c r="A187" s="81"/>
      <c r="B187" s="82"/>
      <c r="C187" s="63"/>
      <c r="D187" s="88"/>
      <c r="E187" s="32"/>
      <c r="F187" s="71"/>
      <c r="G187" s="72"/>
      <c r="H187" s="73"/>
      <c r="I187" s="76"/>
      <c r="J187" s="24"/>
    </row>
    <row r="188" spans="1:10" ht="21">
      <c r="A188" s="50" t="s">
        <v>335</v>
      </c>
      <c r="B188" s="50" t="s">
        <v>336</v>
      </c>
      <c r="C188" s="60"/>
      <c r="D188" s="83" t="s">
        <v>22</v>
      </c>
      <c r="E188" s="32"/>
      <c r="F188" s="68">
        <f t="shared" ref="F188" si="30">+C188*E188</f>
        <v>0</v>
      </c>
      <c r="G188" s="66"/>
      <c r="H188" s="69" t="e">
        <f>+F188/$G$336</f>
        <v>#DIV/0!</v>
      </c>
      <c r="I188" s="76"/>
      <c r="J188" s="24"/>
    </row>
    <row r="189" spans="1:10" ht="21">
      <c r="A189" s="50" t="s">
        <v>337</v>
      </c>
      <c r="B189" s="50" t="s">
        <v>338</v>
      </c>
      <c r="C189" s="60"/>
      <c r="D189" s="83" t="s">
        <v>22</v>
      </c>
      <c r="E189" s="32"/>
      <c r="F189" s="68">
        <f t="shared" ref="F189:F195" si="31">+C189*E189</f>
        <v>0</v>
      </c>
      <c r="G189" s="66"/>
      <c r="H189" s="69" t="e">
        <f>+F189/$G$336</f>
        <v>#DIV/0!</v>
      </c>
      <c r="I189" s="76"/>
      <c r="J189" s="24"/>
    </row>
    <row r="190" spans="1:10" ht="21">
      <c r="A190" s="50" t="s">
        <v>37</v>
      </c>
      <c r="B190" s="50" t="s">
        <v>339</v>
      </c>
      <c r="C190" s="60"/>
      <c r="D190" s="83" t="s">
        <v>22</v>
      </c>
      <c r="E190" s="32"/>
      <c r="F190" s="68">
        <f t="shared" si="31"/>
        <v>0</v>
      </c>
      <c r="G190" s="66"/>
      <c r="H190" s="69" t="e">
        <f>+F190/$G$336</f>
        <v>#DIV/0!</v>
      </c>
      <c r="I190" s="76"/>
      <c r="J190" s="24"/>
    </row>
    <row r="191" spans="1:10" ht="21">
      <c r="A191" s="50" t="s">
        <v>38</v>
      </c>
      <c r="B191" s="50" t="s">
        <v>340</v>
      </c>
      <c r="C191" s="60"/>
      <c r="D191" s="83" t="s">
        <v>22</v>
      </c>
      <c r="E191" s="32"/>
      <c r="F191" s="68">
        <f t="shared" si="31"/>
        <v>0</v>
      </c>
      <c r="G191" s="66"/>
      <c r="H191" s="69" t="e">
        <f>+F191/$G$336</f>
        <v>#DIV/0!</v>
      </c>
      <c r="I191" s="76"/>
      <c r="J191" s="24"/>
    </row>
    <row r="192" spans="1:10" ht="21">
      <c r="A192" s="50" t="s">
        <v>341</v>
      </c>
      <c r="B192" s="50" t="s">
        <v>342</v>
      </c>
      <c r="C192" s="60"/>
      <c r="D192" s="83" t="s">
        <v>22</v>
      </c>
      <c r="E192" s="32"/>
      <c r="F192" s="68">
        <f t="shared" si="31"/>
        <v>0</v>
      </c>
      <c r="G192" s="66"/>
      <c r="H192" s="69" t="e">
        <f t="shared" ref="H192:H194" si="32">+F192/$G$336</f>
        <v>#DIV/0!</v>
      </c>
      <c r="I192" s="76"/>
      <c r="J192" s="24"/>
    </row>
    <row r="193" spans="1:10" ht="21">
      <c r="A193" s="50" t="s">
        <v>343</v>
      </c>
      <c r="B193" s="50" t="s">
        <v>344</v>
      </c>
      <c r="C193" s="60"/>
      <c r="D193" s="83" t="s">
        <v>22</v>
      </c>
      <c r="E193" s="32"/>
      <c r="F193" s="68">
        <f t="shared" si="31"/>
        <v>0</v>
      </c>
      <c r="G193" s="66"/>
      <c r="H193" s="69" t="e">
        <f t="shared" si="32"/>
        <v>#DIV/0!</v>
      </c>
      <c r="I193" s="76"/>
      <c r="J193" s="24"/>
    </row>
    <row r="194" spans="1:10" ht="21">
      <c r="A194" s="50" t="s">
        <v>345</v>
      </c>
      <c r="B194" s="50" t="s">
        <v>346</v>
      </c>
      <c r="C194" s="60"/>
      <c r="D194" s="83" t="s">
        <v>22</v>
      </c>
      <c r="E194" s="32"/>
      <c r="F194" s="68">
        <f t="shared" si="31"/>
        <v>0</v>
      </c>
      <c r="G194" s="66"/>
      <c r="H194" s="69" t="e">
        <f t="shared" si="32"/>
        <v>#DIV/0!</v>
      </c>
      <c r="I194" s="76"/>
      <c r="J194" s="24"/>
    </row>
    <row r="195" spans="1:10" ht="21">
      <c r="A195" s="50" t="s">
        <v>347</v>
      </c>
      <c r="B195" s="50" t="s">
        <v>348</v>
      </c>
      <c r="C195" s="60"/>
      <c r="D195" s="83" t="s">
        <v>22</v>
      </c>
      <c r="E195" s="32"/>
      <c r="F195" s="68">
        <f t="shared" si="31"/>
        <v>0</v>
      </c>
      <c r="G195" s="66"/>
      <c r="H195" s="69" t="e">
        <f>+F195/$G$336</f>
        <v>#DIV/0!</v>
      </c>
      <c r="I195" s="76"/>
      <c r="J195" s="24"/>
    </row>
    <row r="196" spans="1:10" ht="21.75" thickBot="1">
      <c r="A196" s="85"/>
      <c r="B196" s="82"/>
      <c r="C196" s="60"/>
      <c r="D196" s="83"/>
      <c r="E196" s="32"/>
      <c r="F196" s="71"/>
      <c r="G196" s="72"/>
      <c r="H196" s="73"/>
      <c r="I196" s="76"/>
      <c r="J196" s="24"/>
    </row>
    <row r="197" spans="1:10" ht="21" thickBot="1">
      <c r="A197" s="51" t="s">
        <v>53</v>
      </c>
      <c r="B197" s="52" t="s">
        <v>54</v>
      </c>
      <c r="C197" s="53"/>
      <c r="D197" s="54"/>
      <c r="E197" s="55"/>
      <c r="F197" s="55"/>
      <c r="G197" s="51">
        <f>SUM(F199:F199)</f>
        <v>0</v>
      </c>
      <c r="H197" s="56"/>
      <c r="I197" s="57" t="e">
        <f>SUM(H199:H199)</f>
        <v>#DIV/0!</v>
      </c>
      <c r="J197" s="24"/>
    </row>
    <row r="198" spans="1:10" ht="21">
      <c r="A198" s="86"/>
      <c r="B198" s="87"/>
      <c r="C198" s="60"/>
      <c r="D198" s="88"/>
      <c r="E198" s="32"/>
      <c r="F198" s="71"/>
      <c r="G198" s="72"/>
      <c r="H198" s="73"/>
      <c r="I198" s="76"/>
      <c r="J198" s="24"/>
    </row>
    <row r="199" spans="1:10" ht="21">
      <c r="A199" s="50">
        <v>15.1</v>
      </c>
      <c r="B199" s="50" t="s">
        <v>349</v>
      </c>
      <c r="C199" s="60"/>
      <c r="D199" s="83" t="s">
        <v>93</v>
      </c>
      <c r="E199" s="32"/>
      <c r="F199" s="68">
        <f t="shared" ref="F199" si="33">+C199*E199</f>
        <v>0</v>
      </c>
      <c r="G199" s="66"/>
      <c r="H199" s="69" t="e">
        <f>+F199/$G$336</f>
        <v>#DIV/0!</v>
      </c>
      <c r="I199" s="76"/>
      <c r="J199" s="24"/>
    </row>
    <row r="200" spans="1:10" ht="21.75" thickBot="1">
      <c r="A200" s="85"/>
      <c r="B200" s="82"/>
      <c r="C200" s="60"/>
      <c r="D200" s="83"/>
      <c r="E200" s="32"/>
      <c r="F200" s="71"/>
      <c r="G200" s="72"/>
      <c r="H200" s="73"/>
      <c r="I200" s="76"/>
      <c r="J200" s="24"/>
    </row>
    <row r="201" spans="1:10" ht="21" thickBot="1">
      <c r="A201" s="51" t="s">
        <v>56</v>
      </c>
      <c r="B201" s="52" t="s">
        <v>19</v>
      </c>
      <c r="C201" s="53"/>
      <c r="D201" s="54"/>
      <c r="E201" s="55"/>
      <c r="F201" s="55"/>
      <c r="G201" s="51">
        <f>SUM(F203:F203)</f>
        <v>0</v>
      </c>
      <c r="H201" s="56"/>
      <c r="I201" s="57" t="e">
        <f>SUM(H203:H203)</f>
        <v>#DIV/0!</v>
      </c>
      <c r="J201" s="24"/>
    </row>
    <row r="202" spans="1:10" ht="21">
      <c r="A202" s="86"/>
      <c r="B202" s="87"/>
      <c r="C202" s="60"/>
      <c r="D202" s="88"/>
      <c r="E202" s="32"/>
      <c r="F202" s="71"/>
      <c r="G202" s="72"/>
      <c r="H202" s="73"/>
      <c r="I202" s="76"/>
      <c r="J202" s="24"/>
    </row>
    <row r="203" spans="1:10" ht="21">
      <c r="A203" s="50">
        <v>16.100000000000001</v>
      </c>
      <c r="B203" s="50" t="s">
        <v>350</v>
      </c>
      <c r="C203" s="60"/>
      <c r="D203" s="83" t="s">
        <v>57</v>
      </c>
      <c r="E203" s="32"/>
      <c r="F203" s="68">
        <f t="shared" ref="F203" si="34">+C203*E203</f>
        <v>0</v>
      </c>
      <c r="G203" s="66"/>
      <c r="H203" s="69" t="e">
        <f>+F203/$G$336</f>
        <v>#DIV/0!</v>
      </c>
      <c r="I203" s="76"/>
      <c r="J203" s="24"/>
    </row>
    <row r="204" spans="1:10" ht="21.75" thickBot="1">
      <c r="A204" s="85"/>
      <c r="B204" s="82"/>
      <c r="C204" s="60"/>
      <c r="D204" s="83"/>
      <c r="E204" s="32"/>
      <c r="F204" s="71"/>
      <c r="G204" s="72"/>
      <c r="H204" s="73"/>
      <c r="I204" s="76"/>
      <c r="J204" s="24"/>
    </row>
    <row r="205" spans="1:10" ht="21" thickBot="1">
      <c r="A205" s="51" t="s">
        <v>58</v>
      </c>
      <c r="B205" s="52" t="s">
        <v>59</v>
      </c>
      <c r="C205" s="53"/>
      <c r="D205" s="54"/>
      <c r="E205" s="55"/>
      <c r="F205" s="55"/>
      <c r="G205" s="51">
        <f>SUM(F208:F221)</f>
        <v>0</v>
      </c>
      <c r="H205" s="56"/>
      <c r="I205" s="57" t="e">
        <f>SUM(H208:H221)</f>
        <v>#DIV/0!</v>
      </c>
      <c r="J205" s="24"/>
    </row>
    <row r="206" spans="1:10" ht="20.25">
      <c r="A206" s="58"/>
      <c r="B206" s="59"/>
      <c r="C206" s="60"/>
      <c r="D206" s="61"/>
      <c r="E206" s="60"/>
      <c r="F206" s="60"/>
      <c r="G206" s="58"/>
      <c r="H206" s="58"/>
      <c r="I206" s="62"/>
      <c r="J206" s="24"/>
    </row>
    <row r="207" spans="1:10" ht="21">
      <c r="A207" s="110" t="s">
        <v>60</v>
      </c>
      <c r="B207" s="87" t="s">
        <v>351</v>
      </c>
      <c r="C207" s="63"/>
      <c r="D207" s="89"/>
      <c r="E207" s="32"/>
      <c r="F207" s="71"/>
      <c r="G207" s="72"/>
      <c r="H207" s="73"/>
      <c r="I207" s="76"/>
      <c r="J207" s="24"/>
    </row>
    <row r="208" spans="1:10" ht="21">
      <c r="A208" s="50" t="s">
        <v>61</v>
      </c>
      <c r="B208" s="50" t="s">
        <v>352</v>
      </c>
      <c r="C208" s="63"/>
      <c r="D208" s="83" t="s">
        <v>55</v>
      </c>
      <c r="E208" s="32"/>
      <c r="F208" s="68">
        <f t="shared" ref="F208:F210" si="35">+C208*E208</f>
        <v>0</v>
      </c>
      <c r="G208" s="66"/>
      <c r="H208" s="69" t="e">
        <f>+F208/$G$336</f>
        <v>#DIV/0!</v>
      </c>
      <c r="I208" s="76"/>
      <c r="J208" s="24"/>
    </row>
    <row r="209" spans="1:10" ht="21">
      <c r="A209" s="50" t="s">
        <v>62</v>
      </c>
      <c r="B209" s="50" t="s">
        <v>353</v>
      </c>
      <c r="C209" s="63"/>
      <c r="D209" s="83" t="s">
        <v>55</v>
      </c>
      <c r="E209" s="32"/>
      <c r="F209" s="68">
        <f t="shared" si="35"/>
        <v>0</v>
      </c>
      <c r="G209" s="66"/>
      <c r="H209" s="69" t="e">
        <f t="shared" ref="H209:H210" si="36">+F209/$G$336</f>
        <v>#DIV/0!</v>
      </c>
      <c r="I209" s="76"/>
      <c r="J209" s="24"/>
    </row>
    <row r="210" spans="1:10" ht="21">
      <c r="A210" s="50" t="s">
        <v>63</v>
      </c>
      <c r="B210" s="50" t="s">
        <v>354</v>
      </c>
      <c r="C210" s="63"/>
      <c r="D210" s="83" t="s">
        <v>55</v>
      </c>
      <c r="E210" s="32"/>
      <c r="F210" s="68">
        <f t="shared" si="35"/>
        <v>0</v>
      </c>
      <c r="G210" s="66"/>
      <c r="H210" s="69" t="e">
        <f t="shared" si="36"/>
        <v>#DIV/0!</v>
      </c>
      <c r="I210" s="76"/>
      <c r="J210" s="24"/>
    </row>
    <row r="211" spans="1:10" ht="21">
      <c r="A211" s="50" t="s">
        <v>355</v>
      </c>
      <c r="B211" s="50" t="s">
        <v>356</v>
      </c>
      <c r="C211" s="63"/>
      <c r="D211" s="83" t="s">
        <v>55</v>
      </c>
      <c r="E211" s="32"/>
      <c r="F211" s="68">
        <f t="shared" ref="F211" si="37">+C211*E211</f>
        <v>0</v>
      </c>
      <c r="G211" s="66"/>
      <c r="H211" s="69" t="e">
        <f>+F211/$G$336</f>
        <v>#DIV/0!</v>
      </c>
      <c r="I211" s="76"/>
      <c r="J211" s="24"/>
    </row>
    <row r="212" spans="1:10" ht="21">
      <c r="A212" s="110" t="s">
        <v>64</v>
      </c>
      <c r="B212" s="87" t="s">
        <v>65</v>
      </c>
      <c r="C212" s="63"/>
      <c r="D212" s="89"/>
      <c r="E212" s="32"/>
      <c r="F212" s="71"/>
      <c r="G212" s="72"/>
      <c r="H212" s="73"/>
      <c r="I212" s="76"/>
      <c r="J212" s="24"/>
    </row>
    <row r="213" spans="1:10" ht="21">
      <c r="A213" s="50" t="s">
        <v>66</v>
      </c>
      <c r="B213" s="50" t="s">
        <v>357</v>
      </c>
      <c r="C213" s="63"/>
      <c r="D213" s="83" t="s">
        <v>55</v>
      </c>
      <c r="E213" s="32"/>
      <c r="F213" s="68">
        <f t="shared" ref="F213:F214" si="38">+C213*E213</f>
        <v>0</v>
      </c>
      <c r="G213" s="66"/>
      <c r="H213" s="69" t="e">
        <f>+F213/$G$336</f>
        <v>#DIV/0!</v>
      </c>
      <c r="I213" s="76"/>
      <c r="J213" s="24"/>
    </row>
    <row r="214" spans="1:10" ht="21">
      <c r="A214" s="50" t="s">
        <v>67</v>
      </c>
      <c r="B214" s="50" t="s">
        <v>358</v>
      </c>
      <c r="C214" s="63"/>
      <c r="D214" s="83" t="s">
        <v>55</v>
      </c>
      <c r="E214" s="32"/>
      <c r="F214" s="68">
        <f t="shared" si="38"/>
        <v>0</v>
      </c>
      <c r="G214" s="66"/>
      <c r="H214" s="69" t="e">
        <f>+F214/$G$336</f>
        <v>#DIV/0!</v>
      </c>
      <c r="I214" s="76"/>
      <c r="J214" s="24"/>
    </row>
    <row r="215" spans="1:10" ht="21">
      <c r="A215" s="110" t="s">
        <v>68</v>
      </c>
      <c r="B215" s="87" t="s">
        <v>359</v>
      </c>
      <c r="C215" s="63"/>
      <c r="D215" s="89"/>
      <c r="E215" s="32"/>
      <c r="F215" s="71"/>
      <c r="G215" s="72"/>
      <c r="H215" s="73"/>
      <c r="I215" s="76"/>
      <c r="J215" s="24"/>
    </row>
    <row r="216" spans="1:10" ht="21">
      <c r="A216" s="50" t="s">
        <v>70</v>
      </c>
      <c r="B216" s="50" t="s">
        <v>360</v>
      </c>
      <c r="C216" s="63"/>
      <c r="D216" s="83" t="s">
        <v>57</v>
      </c>
      <c r="E216" s="32"/>
      <c r="F216" s="68">
        <f t="shared" ref="F216:F221" si="39">+C216*E216</f>
        <v>0</v>
      </c>
      <c r="G216" s="72"/>
      <c r="H216" s="69" t="e">
        <f t="shared" ref="H216:H217" si="40">+F216/$G$336</f>
        <v>#DIV/0!</v>
      </c>
      <c r="I216" s="76"/>
      <c r="J216" s="24"/>
    </row>
    <row r="217" spans="1:10" ht="21">
      <c r="A217" s="50" t="s">
        <v>361</v>
      </c>
      <c r="B217" s="50" t="s">
        <v>362</v>
      </c>
      <c r="C217" s="63"/>
      <c r="D217" s="83" t="s">
        <v>57</v>
      </c>
      <c r="E217" s="32"/>
      <c r="F217" s="68">
        <f t="shared" si="39"/>
        <v>0</v>
      </c>
      <c r="G217" s="72"/>
      <c r="H217" s="69" t="e">
        <f t="shared" si="40"/>
        <v>#DIV/0!</v>
      </c>
      <c r="I217" s="76"/>
      <c r="J217" s="24"/>
    </row>
    <row r="218" spans="1:10" ht="21">
      <c r="A218" s="50" t="s">
        <v>363</v>
      </c>
      <c r="B218" s="50" t="s">
        <v>364</v>
      </c>
      <c r="C218" s="63"/>
      <c r="D218" s="83" t="s">
        <v>57</v>
      </c>
      <c r="E218" s="32"/>
      <c r="F218" s="68">
        <f t="shared" si="39"/>
        <v>0</v>
      </c>
      <c r="G218" s="66"/>
      <c r="H218" s="69" t="e">
        <f>+F218/$G$336</f>
        <v>#DIV/0!</v>
      </c>
      <c r="I218" s="76"/>
      <c r="J218" s="24"/>
    </row>
    <row r="219" spans="1:10" ht="21">
      <c r="A219" s="110" t="s">
        <v>365</v>
      </c>
      <c r="B219" s="87" t="s">
        <v>69</v>
      </c>
      <c r="C219" s="63"/>
      <c r="D219" s="83"/>
      <c r="E219" s="32"/>
      <c r="F219" s="32"/>
      <c r="G219" s="66"/>
      <c r="H219" s="32"/>
      <c r="I219" s="76"/>
      <c r="J219" s="24"/>
    </row>
    <row r="220" spans="1:10" ht="21">
      <c r="A220" s="50" t="s">
        <v>366</v>
      </c>
      <c r="B220" s="50" t="s">
        <v>367</v>
      </c>
      <c r="C220" s="63"/>
      <c r="D220" s="83" t="s">
        <v>57</v>
      </c>
      <c r="E220" s="32"/>
      <c r="F220" s="68">
        <f t="shared" si="39"/>
        <v>0</v>
      </c>
      <c r="G220" s="66"/>
      <c r="H220" s="69" t="e">
        <f>+F220/$G$336</f>
        <v>#DIV/0!</v>
      </c>
      <c r="I220" s="76"/>
      <c r="J220" s="24"/>
    </row>
    <row r="221" spans="1:10" ht="21">
      <c r="A221" s="50" t="s">
        <v>369</v>
      </c>
      <c r="B221" s="50" t="s">
        <v>368</v>
      </c>
      <c r="C221" s="63"/>
      <c r="D221" s="83" t="s">
        <v>57</v>
      </c>
      <c r="E221" s="32"/>
      <c r="F221" s="68">
        <f t="shared" si="39"/>
        <v>0</v>
      </c>
      <c r="G221" s="66"/>
      <c r="H221" s="69" t="e">
        <f>+F221/$G$336</f>
        <v>#DIV/0!</v>
      </c>
      <c r="I221" s="76"/>
      <c r="J221" s="24"/>
    </row>
    <row r="222" spans="1:10" ht="21.75" thickBot="1">
      <c r="A222" s="81"/>
      <c r="B222" s="82"/>
      <c r="C222" s="60"/>
      <c r="D222" s="83"/>
      <c r="E222" s="32"/>
      <c r="F222" s="71"/>
      <c r="G222" s="72"/>
      <c r="H222" s="73"/>
      <c r="I222" s="76"/>
      <c r="J222" s="24"/>
    </row>
    <row r="223" spans="1:10" ht="21" thickBot="1">
      <c r="A223" s="51" t="s">
        <v>71</v>
      </c>
      <c r="B223" s="52" t="s">
        <v>15</v>
      </c>
      <c r="C223" s="53"/>
      <c r="D223" s="54"/>
      <c r="E223" s="55"/>
      <c r="F223" s="55"/>
      <c r="G223" s="51">
        <f>SUM(F226:F256)</f>
        <v>0</v>
      </c>
      <c r="H223" s="56"/>
      <c r="I223" s="57" t="e">
        <f>SUM(H226:H256)</f>
        <v>#DIV/0!</v>
      </c>
      <c r="J223" s="24"/>
    </row>
    <row r="224" spans="1:10" ht="20.25">
      <c r="A224" s="58"/>
      <c r="B224" s="59"/>
      <c r="C224" s="60"/>
      <c r="D224" s="61"/>
      <c r="E224" s="60"/>
      <c r="F224" s="60"/>
      <c r="G224" s="58"/>
      <c r="H224" s="58"/>
      <c r="I224" s="62"/>
      <c r="J224" s="24"/>
    </row>
    <row r="225" spans="1:10" ht="21">
      <c r="A225" s="110" t="s">
        <v>72</v>
      </c>
      <c r="B225" s="87" t="s">
        <v>370</v>
      </c>
      <c r="C225" s="63"/>
      <c r="D225" s="89"/>
      <c r="E225" s="32"/>
      <c r="F225" s="71"/>
      <c r="G225" s="72"/>
      <c r="H225" s="73"/>
      <c r="I225" s="76"/>
      <c r="J225" s="24"/>
    </row>
    <row r="226" spans="1:10" ht="21">
      <c r="A226" s="50" t="s">
        <v>382</v>
      </c>
      <c r="B226" s="82" t="s">
        <v>371</v>
      </c>
      <c r="C226" s="63"/>
      <c r="D226" s="83" t="s">
        <v>22</v>
      </c>
      <c r="E226" s="32"/>
      <c r="F226" s="68">
        <f t="shared" ref="F226:F234" si="41">+C226*E226</f>
        <v>0</v>
      </c>
      <c r="G226" s="72"/>
      <c r="H226" s="69" t="e">
        <f t="shared" ref="H226:H234" si="42">+F226/$G$336</f>
        <v>#DIV/0!</v>
      </c>
      <c r="I226" s="76"/>
      <c r="J226" s="24"/>
    </row>
    <row r="227" spans="1:10" ht="21">
      <c r="A227" s="50" t="s">
        <v>383</v>
      </c>
      <c r="B227" s="82" t="s">
        <v>372</v>
      </c>
      <c r="C227" s="63"/>
      <c r="D227" s="83" t="s">
        <v>22</v>
      </c>
      <c r="E227" s="32"/>
      <c r="F227" s="68">
        <f t="shared" si="41"/>
        <v>0</v>
      </c>
      <c r="G227" s="72"/>
      <c r="H227" s="69" t="e">
        <f t="shared" si="42"/>
        <v>#DIV/0!</v>
      </c>
      <c r="I227" s="76"/>
      <c r="J227" s="24"/>
    </row>
    <row r="228" spans="1:10" ht="21">
      <c r="A228" s="50" t="s">
        <v>384</v>
      </c>
      <c r="B228" s="82" t="s">
        <v>373</v>
      </c>
      <c r="C228" s="63"/>
      <c r="D228" s="83" t="s">
        <v>22</v>
      </c>
      <c r="E228" s="32"/>
      <c r="F228" s="68">
        <f t="shared" si="41"/>
        <v>0</v>
      </c>
      <c r="G228" s="72"/>
      <c r="H228" s="69" t="e">
        <f t="shared" si="42"/>
        <v>#DIV/0!</v>
      </c>
      <c r="I228" s="76"/>
      <c r="J228" s="24"/>
    </row>
    <row r="229" spans="1:10" ht="21">
      <c r="A229" s="50" t="s">
        <v>385</v>
      </c>
      <c r="B229" s="82" t="s">
        <v>374</v>
      </c>
      <c r="C229" s="63"/>
      <c r="D229" s="83" t="s">
        <v>22</v>
      </c>
      <c r="E229" s="32"/>
      <c r="F229" s="68">
        <f t="shared" si="41"/>
        <v>0</v>
      </c>
      <c r="G229" s="72"/>
      <c r="H229" s="69" t="e">
        <f t="shared" si="42"/>
        <v>#DIV/0!</v>
      </c>
      <c r="I229" s="76"/>
      <c r="J229" s="24"/>
    </row>
    <row r="230" spans="1:10" ht="21">
      <c r="A230" s="50" t="s">
        <v>386</v>
      </c>
      <c r="B230" s="82" t="s">
        <v>375</v>
      </c>
      <c r="C230" s="63"/>
      <c r="D230" s="83" t="s">
        <v>22</v>
      </c>
      <c r="E230" s="32"/>
      <c r="F230" s="68">
        <f t="shared" si="41"/>
        <v>0</v>
      </c>
      <c r="G230" s="72"/>
      <c r="H230" s="69" t="e">
        <f t="shared" si="42"/>
        <v>#DIV/0!</v>
      </c>
      <c r="I230" s="76"/>
      <c r="J230" s="24"/>
    </row>
    <row r="231" spans="1:10" ht="21">
      <c r="A231" s="50" t="s">
        <v>387</v>
      </c>
      <c r="B231" s="82" t="s">
        <v>376</v>
      </c>
      <c r="C231" s="63"/>
      <c r="D231" s="83" t="s">
        <v>22</v>
      </c>
      <c r="E231" s="32"/>
      <c r="F231" s="68">
        <f t="shared" si="41"/>
        <v>0</v>
      </c>
      <c r="G231" s="72"/>
      <c r="H231" s="69" t="e">
        <f t="shared" si="42"/>
        <v>#DIV/0!</v>
      </c>
      <c r="I231" s="76"/>
      <c r="J231" s="24"/>
    </row>
    <row r="232" spans="1:10" ht="21">
      <c r="A232" s="50" t="s">
        <v>388</v>
      </c>
      <c r="B232" s="82" t="s">
        <v>377</v>
      </c>
      <c r="C232" s="63"/>
      <c r="D232" s="83" t="s">
        <v>23</v>
      </c>
      <c r="E232" s="32"/>
      <c r="F232" s="68">
        <f t="shared" si="41"/>
        <v>0</v>
      </c>
      <c r="G232" s="72"/>
      <c r="H232" s="69" t="e">
        <f t="shared" si="42"/>
        <v>#DIV/0!</v>
      </c>
      <c r="I232" s="76"/>
      <c r="J232" s="24"/>
    </row>
    <row r="233" spans="1:10" ht="40.5">
      <c r="A233" s="50" t="s">
        <v>389</v>
      </c>
      <c r="B233" s="82" t="s">
        <v>378</v>
      </c>
      <c r="C233" s="63"/>
      <c r="D233" s="83" t="s">
        <v>23</v>
      </c>
      <c r="E233" s="32"/>
      <c r="F233" s="68">
        <f t="shared" si="41"/>
        <v>0</v>
      </c>
      <c r="G233" s="72"/>
      <c r="H233" s="69" t="e">
        <f t="shared" si="42"/>
        <v>#DIV/0!</v>
      </c>
      <c r="I233" s="76"/>
      <c r="J233" s="24"/>
    </row>
    <row r="234" spans="1:10" ht="21">
      <c r="A234" s="50" t="s">
        <v>390</v>
      </c>
      <c r="B234" s="82" t="s">
        <v>379</v>
      </c>
      <c r="C234" s="63"/>
      <c r="D234" s="83" t="s">
        <v>57</v>
      </c>
      <c r="E234" s="32"/>
      <c r="F234" s="68">
        <f t="shared" si="41"/>
        <v>0</v>
      </c>
      <c r="G234" s="72"/>
      <c r="H234" s="69" t="e">
        <f t="shared" si="42"/>
        <v>#DIV/0!</v>
      </c>
      <c r="I234" s="76"/>
      <c r="J234" s="24"/>
    </row>
    <row r="235" spans="1:10" ht="21">
      <c r="A235" s="50" t="s">
        <v>380</v>
      </c>
      <c r="B235" s="82" t="s">
        <v>381</v>
      </c>
      <c r="C235" s="63"/>
      <c r="D235" s="83" t="s">
        <v>57</v>
      </c>
      <c r="E235" s="32"/>
      <c r="F235" s="68">
        <f t="shared" ref="F235" si="43">+C235*E235</f>
        <v>0</v>
      </c>
      <c r="G235" s="66"/>
      <c r="H235" s="69" t="e">
        <f>+F235/$G$336</f>
        <v>#DIV/0!</v>
      </c>
      <c r="I235" s="76"/>
      <c r="J235" s="24"/>
    </row>
    <row r="236" spans="1:10" ht="21">
      <c r="A236" s="110" t="s">
        <v>73</v>
      </c>
      <c r="B236" s="87" t="s">
        <v>391</v>
      </c>
      <c r="C236" s="63"/>
      <c r="D236" s="89"/>
      <c r="E236" s="32"/>
      <c r="F236" s="71"/>
      <c r="G236" s="72"/>
      <c r="H236" s="73"/>
      <c r="I236" s="76"/>
      <c r="J236" s="24"/>
    </row>
    <row r="237" spans="1:10" ht="40.5">
      <c r="A237" s="50" t="s">
        <v>74</v>
      </c>
      <c r="B237" s="82" t="s">
        <v>393</v>
      </c>
      <c r="C237" s="63"/>
      <c r="D237" s="83" t="s">
        <v>23</v>
      </c>
      <c r="E237" s="32"/>
      <c r="F237" s="68">
        <f t="shared" ref="F237" si="44">+C237*E237</f>
        <v>0</v>
      </c>
      <c r="G237" s="66"/>
      <c r="H237" s="69" t="e">
        <f>+F237/$G$336</f>
        <v>#DIV/0!</v>
      </c>
      <c r="I237" s="76"/>
      <c r="J237" s="24"/>
    </row>
    <row r="238" spans="1:10" ht="40.5">
      <c r="A238" s="50" t="s">
        <v>392</v>
      </c>
      <c r="B238" s="82" t="s">
        <v>394</v>
      </c>
      <c r="C238" s="63"/>
      <c r="D238" s="83" t="s">
        <v>23</v>
      </c>
      <c r="E238" s="32"/>
      <c r="F238" s="68">
        <f t="shared" ref="F238:F256" si="45">+C238*E238</f>
        <v>0</v>
      </c>
      <c r="G238" s="66"/>
      <c r="H238" s="69" t="e">
        <f>+F238/$G$336</f>
        <v>#DIV/0!</v>
      </c>
      <c r="I238" s="76"/>
      <c r="J238" s="24"/>
    </row>
    <row r="239" spans="1:10" ht="21">
      <c r="A239" s="50" t="s">
        <v>75</v>
      </c>
      <c r="B239" s="82" t="s">
        <v>395</v>
      </c>
      <c r="C239" s="63"/>
      <c r="D239" s="83" t="s">
        <v>57</v>
      </c>
      <c r="E239" s="32"/>
      <c r="F239" s="68">
        <f t="shared" si="45"/>
        <v>0</v>
      </c>
      <c r="G239" s="66"/>
      <c r="H239" s="69" t="e">
        <f>+F239/$G$336</f>
        <v>#DIV/0!</v>
      </c>
      <c r="I239" s="76"/>
      <c r="J239" s="24"/>
    </row>
    <row r="240" spans="1:10" ht="21">
      <c r="A240" s="110" t="s">
        <v>396</v>
      </c>
      <c r="B240" s="87" t="s">
        <v>397</v>
      </c>
      <c r="C240" s="63"/>
      <c r="D240" s="89"/>
      <c r="E240" s="32"/>
      <c r="F240" s="71"/>
      <c r="G240" s="72"/>
      <c r="H240" s="73"/>
      <c r="I240" s="76"/>
      <c r="J240" s="24"/>
    </row>
    <row r="241" spans="1:10" ht="21">
      <c r="A241" s="50" t="s">
        <v>398</v>
      </c>
      <c r="B241" s="82" t="s">
        <v>399</v>
      </c>
      <c r="C241" s="63"/>
      <c r="D241" s="83" t="s">
        <v>22</v>
      </c>
      <c r="E241" s="32"/>
      <c r="F241" s="68">
        <f t="shared" si="45"/>
        <v>0</v>
      </c>
      <c r="G241" s="66"/>
      <c r="H241" s="69" t="e">
        <f>+F241/$G$336</f>
        <v>#DIV/0!</v>
      </c>
      <c r="I241" s="76"/>
      <c r="J241" s="24"/>
    </row>
    <row r="242" spans="1:10" ht="21">
      <c r="A242" s="50" t="s">
        <v>400</v>
      </c>
      <c r="B242" s="82" t="s">
        <v>401</v>
      </c>
      <c r="C242" s="63"/>
      <c r="D242" s="83" t="s">
        <v>22</v>
      </c>
      <c r="E242" s="32"/>
      <c r="F242" s="68">
        <f t="shared" si="45"/>
        <v>0</v>
      </c>
      <c r="G242" s="66"/>
      <c r="H242" s="69" t="e">
        <f>+F242/$G$336</f>
        <v>#DIV/0!</v>
      </c>
      <c r="I242" s="76"/>
      <c r="J242" s="24"/>
    </row>
    <row r="243" spans="1:10" ht="21">
      <c r="A243" s="50" t="s">
        <v>402</v>
      </c>
      <c r="B243" s="82" t="s">
        <v>403</v>
      </c>
      <c r="C243" s="63"/>
      <c r="D243" s="83" t="s">
        <v>22</v>
      </c>
      <c r="E243" s="32"/>
      <c r="F243" s="68">
        <f t="shared" si="45"/>
        <v>0</v>
      </c>
      <c r="G243" s="66"/>
      <c r="H243" s="69" t="e">
        <f>+F243/$G$336</f>
        <v>#DIV/0!</v>
      </c>
      <c r="I243" s="76"/>
      <c r="J243" s="24"/>
    </row>
    <row r="244" spans="1:10" ht="21">
      <c r="A244" s="50" t="s">
        <v>404</v>
      </c>
      <c r="B244" s="82" t="s">
        <v>405</v>
      </c>
      <c r="C244" s="63"/>
      <c r="D244" s="83" t="s">
        <v>22</v>
      </c>
      <c r="E244" s="32"/>
      <c r="F244" s="68">
        <f t="shared" si="45"/>
        <v>0</v>
      </c>
      <c r="G244" s="66"/>
      <c r="H244" s="69" t="e">
        <f>+F244/$G$336</f>
        <v>#DIV/0!</v>
      </c>
      <c r="I244" s="76"/>
      <c r="J244" s="24"/>
    </row>
    <row r="245" spans="1:10" ht="21">
      <c r="A245" s="50" t="s">
        <v>406</v>
      </c>
      <c r="B245" s="82" t="s">
        <v>407</v>
      </c>
      <c r="C245" s="63"/>
      <c r="D245" s="83" t="s">
        <v>22</v>
      </c>
      <c r="E245" s="32"/>
      <c r="F245" s="68">
        <f t="shared" si="45"/>
        <v>0</v>
      </c>
      <c r="G245" s="66"/>
      <c r="H245" s="69" t="e">
        <f>+F245/$G$336</f>
        <v>#DIV/0!</v>
      </c>
      <c r="I245" s="76"/>
      <c r="J245" s="24"/>
    </row>
    <row r="246" spans="1:10" ht="21">
      <c r="A246" s="50" t="s">
        <v>408</v>
      </c>
      <c r="B246" s="82" t="s">
        <v>409</v>
      </c>
      <c r="C246" s="63"/>
      <c r="D246" s="83" t="s">
        <v>22</v>
      </c>
      <c r="E246" s="32"/>
      <c r="F246" s="68">
        <f t="shared" si="45"/>
        <v>0</v>
      </c>
      <c r="G246" s="66"/>
      <c r="H246" s="69" t="e">
        <f>+F246/$G$336</f>
        <v>#DIV/0!</v>
      </c>
      <c r="I246" s="76"/>
      <c r="J246" s="24"/>
    </row>
    <row r="247" spans="1:10" ht="21">
      <c r="A247" s="50" t="s">
        <v>410</v>
      </c>
      <c r="B247" s="82" t="s">
        <v>411</v>
      </c>
      <c r="C247" s="63"/>
      <c r="D247" s="83" t="s">
        <v>22</v>
      </c>
      <c r="E247" s="32"/>
      <c r="F247" s="68">
        <f t="shared" si="45"/>
        <v>0</v>
      </c>
      <c r="G247" s="66"/>
      <c r="H247" s="69" t="e">
        <f>+F247/$G$336</f>
        <v>#DIV/0!</v>
      </c>
      <c r="I247" s="76"/>
      <c r="J247" s="24"/>
    </row>
    <row r="248" spans="1:10" ht="21">
      <c r="A248" s="50" t="s">
        <v>412</v>
      </c>
      <c r="B248" s="82" t="s">
        <v>413</v>
      </c>
      <c r="C248" s="63"/>
      <c r="D248" s="83" t="s">
        <v>22</v>
      </c>
      <c r="E248" s="32"/>
      <c r="F248" s="68">
        <f t="shared" si="45"/>
        <v>0</v>
      </c>
      <c r="G248" s="66"/>
      <c r="H248" s="69" t="e">
        <f>+F248/$G$336</f>
        <v>#DIV/0!</v>
      </c>
      <c r="I248" s="76"/>
      <c r="J248" s="24"/>
    </row>
    <row r="249" spans="1:10" ht="40.5">
      <c r="A249" s="50" t="s">
        <v>414</v>
      </c>
      <c r="B249" s="82" t="s">
        <v>415</v>
      </c>
      <c r="C249" s="63"/>
      <c r="D249" s="83" t="s">
        <v>22</v>
      </c>
      <c r="E249" s="32"/>
      <c r="F249" s="68">
        <f t="shared" si="45"/>
        <v>0</v>
      </c>
      <c r="G249" s="66"/>
      <c r="H249" s="69" t="e">
        <f>+F249/$G$336</f>
        <v>#DIV/0!</v>
      </c>
      <c r="I249" s="76"/>
      <c r="J249" s="24"/>
    </row>
    <row r="250" spans="1:10" ht="21">
      <c r="A250" s="50" t="s">
        <v>416</v>
      </c>
      <c r="B250" s="82" t="s">
        <v>417</v>
      </c>
      <c r="C250" s="63"/>
      <c r="D250" s="83" t="s">
        <v>22</v>
      </c>
      <c r="E250" s="32"/>
      <c r="F250" s="68">
        <f t="shared" si="45"/>
        <v>0</v>
      </c>
      <c r="G250" s="66"/>
      <c r="H250" s="69" t="e">
        <f>+F250/$G$336</f>
        <v>#DIV/0!</v>
      </c>
      <c r="I250" s="76"/>
      <c r="J250" s="24"/>
    </row>
    <row r="251" spans="1:10" ht="21">
      <c r="A251" s="50" t="s">
        <v>418</v>
      </c>
      <c r="B251" s="82" t="s">
        <v>419</v>
      </c>
      <c r="C251" s="63"/>
      <c r="D251" s="83" t="s">
        <v>22</v>
      </c>
      <c r="E251" s="32"/>
      <c r="F251" s="68">
        <f t="shared" si="45"/>
        <v>0</v>
      </c>
      <c r="G251" s="66"/>
      <c r="H251" s="69" t="e">
        <f>+F251/$G$336</f>
        <v>#DIV/0!</v>
      </c>
      <c r="I251" s="76"/>
      <c r="J251" s="24"/>
    </row>
    <row r="252" spans="1:10" ht="21">
      <c r="A252" s="50" t="s">
        <v>420</v>
      </c>
      <c r="B252" s="82" t="s">
        <v>421</v>
      </c>
      <c r="C252" s="63"/>
      <c r="D252" s="83" t="s">
        <v>22</v>
      </c>
      <c r="E252" s="32"/>
      <c r="F252" s="68">
        <f t="shared" si="45"/>
        <v>0</v>
      </c>
      <c r="G252" s="66"/>
      <c r="H252" s="69" t="e">
        <f>+F252/$G$336</f>
        <v>#DIV/0!</v>
      </c>
      <c r="I252" s="76"/>
      <c r="J252" s="24"/>
    </row>
    <row r="253" spans="1:10" ht="21">
      <c r="A253" s="50" t="s">
        <v>422</v>
      </c>
      <c r="B253" s="82" t="s">
        <v>423</v>
      </c>
      <c r="C253" s="63"/>
      <c r="D253" s="83" t="s">
        <v>22</v>
      </c>
      <c r="E253" s="32"/>
      <c r="F253" s="68">
        <f t="shared" si="45"/>
        <v>0</v>
      </c>
      <c r="G253" s="66"/>
      <c r="H253" s="69" t="e">
        <f>+F253/$G$336</f>
        <v>#DIV/0!</v>
      </c>
      <c r="I253" s="76"/>
      <c r="J253" s="24"/>
    </row>
    <row r="254" spans="1:10" ht="21">
      <c r="A254" s="50" t="s">
        <v>424</v>
      </c>
      <c r="B254" s="82" t="s">
        <v>425</v>
      </c>
      <c r="C254" s="63"/>
      <c r="D254" s="83" t="s">
        <v>22</v>
      </c>
      <c r="E254" s="32"/>
      <c r="F254" s="68">
        <f t="shared" si="45"/>
        <v>0</v>
      </c>
      <c r="G254" s="66"/>
      <c r="H254" s="69" t="e">
        <f>+F254/$G$336</f>
        <v>#DIV/0!</v>
      </c>
      <c r="I254" s="76"/>
      <c r="J254" s="24"/>
    </row>
    <row r="255" spans="1:10" ht="21">
      <c r="A255" s="50" t="s">
        <v>426</v>
      </c>
      <c r="B255" s="82" t="s">
        <v>427</v>
      </c>
      <c r="C255" s="63"/>
      <c r="D255" s="83" t="s">
        <v>22</v>
      </c>
      <c r="E255" s="32"/>
      <c r="F255" s="68">
        <f t="shared" si="45"/>
        <v>0</v>
      </c>
      <c r="G255" s="66"/>
      <c r="H255" s="69" t="e">
        <f>+F255/$G$336</f>
        <v>#DIV/0!</v>
      </c>
      <c r="I255" s="76"/>
      <c r="J255" s="24"/>
    </row>
    <row r="256" spans="1:10" ht="21">
      <c r="A256" s="50" t="s">
        <v>426</v>
      </c>
      <c r="B256" s="82" t="s">
        <v>428</v>
      </c>
      <c r="C256" s="63"/>
      <c r="D256" s="83" t="s">
        <v>22</v>
      </c>
      <c r="E256" s="32"/>
      <c r="F256" s="68">
        <f t="shared" si="45"/>
        <v>0</v>
      </c>
      <c r="G256" s="66"/>
      <c r="H256" s="69" t="e">
        <f>+F256/$G$336</f>
        <v>#DIV/0!</v>
      </c>
      <c r="I256" s="76"/>
      <c r="J256" s="24"/>
    </row>
    <row r="257" spans="1:10" ht="21.75" thickBot="1">
      <c r="A257" s="84"/>
      <c r="B257" s="82"/>
      <c r="C257" s="60"/>
      <c r="D257" s="83"/>
      <c r="E257" s="32"/>
      <c r="F257" s="71"/>
      <c r="G257" s="72"/>
      <c r="H257" s="73"/>
      <c r="I257" s="76"/>
      <c r="J257" s="24"/>
    </row>
    <row r="258" spans="1:10" ht="21" thickBot="1">
      <c r="A258" s="51" t="s">
        <v>76</v>
      </c>
      <c r="B258" s="52" t="s">
        <v>77</v>
      </c>
      <c r="C258" s="53"/>
      <c r="D258" s="54"/>
      <c r="E258" s="55"/>
      <c r="F258" s="55"/>
      <c r="G258" s="51">
        <f>SUM(F260:F262)</f>
        <v>0</v>
      </c>
      <c r="H258" s="56"/>
      <c r="I258" s="57" t="e">
        <f>SUM(H260:H262)</f>
        <v>#DIV/0!</v>
      </c>
      <c r="J258" s="24"/>
    </row>
    <row r="259" spans="1:10" ht="20.25">
      <c r="A259" s="58"/>
      <c r="B259" s="59"/>
      <c r="C259" s="60"/>
      <c r="D259" s="61"/>
      <c r="E259" s="60"/>
      <c r="F259" s="60"/>
      <c r="G259" s="58"/>
      <c r="H259" s="58"/>
      <c r="I259" s="62"/>
      <c r="J259" s="24"/>
    </row>
    <row r="260" spans="1:10" ht="40.5">
      <c r="A260" s="50">
        <v>19.100000000000001</v>
      </c>
      <c r="B260" s="82" t="s">
        <v>429</v>
      </c>
      <c r="C260" s="60"/>
      <c r="D260" s="83" t="s">
        <v>57</v>
      </c>
      <c r="E260" s="32"/>
      <c r="F260" s="68">
        <f t="shared" ref="F260" si="46">+C260*E260</f>
        <v>0</v>
      </c>
      <c r="G260" s="66"/>
      <c r="H260" s="69" t="e">
        <f>+F260/$G$336</f>
        <v>#DIV/0!</v>
      </c>
      <c r="I260" s="76"/>
      <c r="J260" s="24"/>
    </row>
    <row r="261" spans="1:10" ht="40.5">
      <c r="A261" s="50">
        <v>19.2</v>
      </c>
      <c r="B261" s="82" t="s">
        <v>430</v>
      </c>
      <c r="C261" s="60"/>
      <c r="D261" s="83" t="s">
        <v>22</v>
      </c>
      <c r="E261" s="32"/>
      <c r="F261" s="68">
        <f t="shared" ref="F261:F262" si="47">+C261*E261</f>
        <v>0</v>
      </c>
      <c r="G261" s="66"/>
      <c r="H261" s="69" t="e">
        <f>+F261/$G$336</f>
        <v>#DIV/0!</v>
      </c>
      <c r="I261" s="76"/>
      <c r="J261" s="24"/>
    </row>
    <row r="262" spans="1:10" ht="21">
      <c r="A262" s="50">
        <v>19.3</v>
      </c>
      <c r="B262" s="82" t="s">
        <v>431</v>
      </c>
      <c r="C262" s="60"/>
      <c r="D262" s="83" t="s">
        <v>57</v>
      </c>
      <c r="E262" s="32"/>
      <c r="F262" s="68">
        <f t="shared" si="47"/>
        <v>0</v>
      </c>
      <c r="G262" s="66"/>
      <c r="H262" s="69" t="e">
        <f>+F262/$G$336</f>
        <v>#DIV/0!</v>
      </c>
      <c r="I262" s="76"/>
      <c r="J262" s="24"/>
    </row>
    <row r="263" spans="1:10" ht="21.75" thickBot="1">
      <c r="A263" s="50"/>
      <c r="B263" s="82"/>
      <c r="C263" s="60"/>
      <c r="D263" s="83"/>
      <c r="E263" s="32"/>
      <c r="F263" s="71"/>
      <c r="G263" s="72"/>
      <c r="H263" s="73"/>
      <c r="I263" s="76"/>
      <c r="J263" s="24"/>
    </row>
    <row r="264" spans="1:10" ht="21" thickBot="1">
      <c r="A264" s="51" t="s">
        <v>78</v>
      </c>
      <c r="B264" s="52" t="s">
        <v>79</v>
      </c>
      <c r="C264" s="53"/>
      <c r="D264" s="54"/>
      <c r="E264" s="55"/>
      <c r="F264" s="55"/>
      <c r="G264" s="51">
        <f>SUM(F266:F270)</f>
        <v>0</v>
      </c>
      <c r="H264" s="56"/>
      <c r="I264" s="57" t="e">
        <f>SUM(H266:H270)</f>
        <v>#DIV/0!</v>
      </c>
      <c r="J264" s="24"/>
    </row>
    <row r="265" spans="1:10" ht="20.25">
      <c r="A265" s="58"/>
      <c r="B265" s="59"/>
      <c r="C265" s="60"/>
      <c r="D265" s="61"/>
      <c r="E265" s="60"/>
      <c r="F265" s="60"/>
      <c r="G265" s="58"/>
      <c r="H265" s="58"/>
      <c r="I265" s="62"/>
      <c r="J265" s="24"/>
    </row>
    <row r="266" spans="1:10" ht="21">
      <c r="A266" s="50">
        <v>20.100000000000001</v>
      </c>
      <c r="B266" s="82" t="s">
        <v>432</v>
      </c>
      <c r="C266" s="60"/>
      <c r="D266" s="83" t="s">
        <v>437</v>
      </c>
      <c r="E266" s="32"/>
      <c r="F266" s="68">
        <f t="shared" ref="F266" si="48">+C266*E266</f>
        <v>0</v>
      </c>
      <c r="G266" s="66"/>
      <c r="H266" s="69" t="e">
        <f>+F266/$G$336</f>
        <v>#DIV/0!</v>
      </c>
      <c r="I266" s="76"/>
      <c r="J266" s="24"/>
    </row>
    <row r="267" spans="1:10" ht="21">
      <c r="A267" s="50">
        <v>20.2</v>
      </c>
      <c r="B267" s="82" t="s">
        <v>433</v>
      </c>
      <c r="C267" s="60"/>
      <c r="D267" s="83" t="s">
        <v>22</v>
      </c>
      <c r="E267" s="32"/>
      <c r="F267" s="68">
        <f t="shared" ref="F267:F270" si="49">+C267*E267</f>
        <v>0</v>
      </c>
      <c r="G267" s="66"/>
      <c r="H267" s="69" t="e">
        <f>+F267/$G$336</f>
        <v>#DIV/0!</v>
      </c>
      <c r="I267" s="76"/>
      <c r="J267" s="24"/>
    </row>
    <row r="268" spans="1:10" ht="21">
      <c r="A268" s="50">
        <v>20.3</v>
      </c>
      <c r="B268" s="82" t="s">
        <v>434</v>
      </c>
      <c r="C268" s="60"/>
      <c r="D268" s="83" t="s">
        <v>437</v>
      </c>
      <c r="E268" s="32"/>
      <c r="F268" s="68">
        <f t="shared" si="49"/>
        <v>0</v>
      </c>
      <c r="G268" s="66"/>
      <c r="H268" s="69" t="e">
        <f>+F268/$G$336</f>
        <v>#DIV/0!</v>
      </c>
      <c r="I268" s="76"/>
      <c r="J268" s="24"/>
    </row>
    <row r="269" spans="1:10" ht="21">
      <c r="A269" s="50">
        <v>20.399999999999999</v>
      </c>
      <c r="B269" s="82" t="s">
        <v>435</v>
      </c>
      <c r="C269" s="60"/>
      <c r="D269" s="83" t="s">
        <v>22</v>
      </c>
      <c r="E269" s="32"/>
      <c r="F269" s="68">
        <f t="shared" si="49"/>
        <v>0</v>
      </c>
      <c r="G269" s="66"/>
      <c r="H269" s="69" t="e">
        <f>+F269/$G$336</f>
        <v>#DIV/0!</v>
      </c>
      <c r="I269" s="76"/>
      <c r="J269" s="24"/>
    </row>
    <row r="270" spans="1:10" ht="21">
      <c r="A270" s="50">
        <v>20.5</v>
      </c>
      <c r="B270" s="82" t="s">
        <v>436</v>
      </c>
      <c r="C270" s="60"/>
      <c r="D270" s="83" t="s">
        <v>22</v>
      </c>
      <c r="E270" s="32"/>
      <c r="F270" s="68">
        <f t="shared" si="49"/>
        <v>0</v>
      </c>
      <c r="G270" s="66"/>
      <c r="H270" s="69" t="e">
        <f>+F270/$G$336</f>
        <v>#DIV/0!</v>
      </c>
      <c r="I270" s="76"/>
      <c r="J270" s="24"/>
    </row>
    <row r="271" spans="1:10" ht="21.75" thickBot="1">
      <c r="A271" s="81"/>
      <c r="B271" s="90"/>
      <c r="C271" s="60"/>
      <c r="D271" s="89"/>
      <c r="E271" s="32"/>
      <c r="F271" s="71"/>
      <c r="G271" s="72"/>
      <c r="H271" s="73"/>
      <c r="I271" s="76"/>
      <c r="J271" s="24"/>
    </row>
    <row r="272" spans="1:10" ht="21" thickBot="1">
      <c r="A272" s="51" t="s">
        <v>80</v>
      </c>
      <c r="B272" s="52" t="s">
        <v>81</v>
      </c>
      <c r="C272" s="53"/>
      <c r="D272" s="54"/>
      <c r="E272" s="55"/>
      <c r="F272" s="55"/>
      <c r="G272" s="51">
        <f>SUM(F275:F292)</f>
        <v>0</v>
      </c>
      <c r="H272" s="56"/>
      <c r="I272" s="57" t="e">
        <f>SUM(H275:H292)</f>
        <v>#DIV/0!</v>
      </c>
      <c r="J272" s="24"/>
    </row>
    <row r="273" spans="1:10" ht="20.25">
      <c r="A273" s="58"/>
      <c r="B273" s="59"/>
      <c r="C273" s="60"/>
      <c r="D273" s="61"/>
      <c r="E273" s="60"/>
      <c r="F273" s="60"/>
      <c r="G273" s="58"/>
      <c r="H273" s="58"/>
      <c r="I273" s="62"/>
      <c r="J273" s="24"/>
    </row>
    <row r="274" spans="1:10" ht="21">
      <c r="A274" s="50" t="s">
        <v>438</v>
      </c>
      <c r="B274" s="50" t="s">
        <v>439</v>
      </c>
      <c r="C274" s="63"/>
      <c r="D274" s="83" t="s">
        <v>22</v>
      </c>
      <c r="E274" s="32"/>
      <c r="F274" s="71"/>
      <c r="G274" s="72"/>
      <c r="H274" s="73"/>
      <c r="I274" s="76"/>
      <c r="J274" s="24"/>
    </row>
    <row r="275" spans="1:10" ht="21">
      <c r="A275" s="50" t="s">
        <v>440</v>
      </c>
      <c r="B275" s="50" t="s">
        <v>441</v>
      </c>
      <c r="C275" s="63"/>
      <c r="D275" s="83" t="s">
        <v>57</v>
      </c>
      <c r="E275" s="32"/>
      <c r="F275" s="68">
        <f t="shared" ref="F275" si="50">+C275*E275</f>
        <v>0</v>
      </c>
      <c r="G275" s="66"/>
      <c r="H275" s="69" t="e">
        <f>+F275/$G$336</f>
        <v>#DIV/0!</v>
      </c>
      <c r="I275" s="76"/>
      <c r="J275" s="24"/>
    </row>
    <row r="276" spans="1:10" ht="21">
      <c r="A276" s="50" t="s">
        <v>442</v>
      </c>
      <c r="B276" s="50" t="s">
        <v>82</v>
      </c>
      <c r="C276" s="63"/>
      <c r="D276" s="83" t="s">
        <v>57</v>
      </c>
      <c r="E276" s="32"/>
      <c r="F276" s="68">
        <f t="shared" ref="F276:F277" si="51">+C276*E276</f>
        <v>0</v>
      </c>
      <c r="G276" s="66"/>
      <c r="H276" s="69" t="e">
        <f>+F276/$G$336</f>
        <v>#DIV/0!</v>
      </c>
      <c r="I276" s="76"/>
      <c r="J276" s="24"/>
    </row>
    <row r="277" spans="1:10" ht="21">
      <c r="A277" s="50" t="s">
        <v>443</v>
      </c>
      <c r="B277" s="50" t="s">
        <v>83</v>
      </c>
      <c r="C277" s="63"/>
      <c r="D277" s="83" t="s">
        <v>57</v>
      </c>
      <c r="E277" s="32"/>
      <c r="F277" s="68">
        <f t="shared" si="51"/>
        <v>0</v>
      </c>
      <c r="G277" s="72"/>
      <c r="H277" s="69" t="e">
        <f>+F277/$G$336</f>
        <v>#DIV/0!</v>
      </c>
      <c r="I277" s="76"/>
      <c r="J277" s="24"/>
    </row>
    <row r="278" spans="1:10" ht="21">
      <c r="A278" s="50" t="s">
        <v>444</v>
      </c>
      <c r="B278" s="50" t="s">
        <v>445</v>
      </c>
      <c r="C278" s="63"/>
      <c r="D278" s="83" t="s">
        <v>22</v>
      </c>
      <c r="E278" s="32"/>
      <c r="F278" s="68">
        <f t="shared" ref="F278" si="52">+C278*E278</f>
        <v>0</v>
      </c>
      <c r="G278" s="66"/>
      <c r="H278" s="69" t="e">
        <f>+F278/$G$336</f>
        <v>#DIV/0!</v>
      </c>
      <c r="I278" s="76"/>
      <c r="J278" s="24"/>
    </row>
    <row r="279" spans="1:10" ht="21">
      <c r="A279" s="50" t="s">
        <v>446</v>
      </c>
      <c r="B279" s="50" t="s">
        <v>447</v>
      </c>
      <c r="C279" s="63"/>
      <c r="D279" s="83" t="s">
        <v>22</v>
      </c>
      <c r="E279" s="32"/>
      <c r="F279" s="68">
        <f t="shared" ref="F279:F292" si="53">+C279*E279</f>
        <v>0</v>
      </c>
      <c r="G279" s="66"/>
      <c r="H279" s="69" t="e">
        <f>+F279/$G$336</f>
        <v>#DIV/0!</v>
      </c>
      <c r="I279" s="76"/>
      <c r="J279" s="24"/>
    </row>
    <row r="280" spans="1:10" ht="21">
      <c r="A280" s="50" t="s">
        <v>448</v>
      </c>
      <c r="B280" s="50" t="s">
        <v>449</v>
      </c>
      <c r="C280" s="63"/>
      <c r="D280" s="83" t="s">
        <v>22</v>
      </c>
      <c r="E280" s="32"/>
      <c r="F280" s="68">
        <f t="shared" si="53"/>
        <v>0</v>
      </c>
      <c r="G280" s="66"/>
      <c r="H280" s="69" t="e">
        <f>+F280/$G$336</f>
        <v>#DIV/0!</v>
      </c>
      <c r="I280" s="76"/>
      <c r="J280" s="24"/>
    </row>
    <row r="281" spans="1:10" ht="21">
      <c r="A281" s="50" t="s">
        <v>450</v>
      </c>
      <c r="B281" s="50" t="s">
        <v>451</v>
      </c>
      <c r="C281" s="63"/>
      <c r="D281" s="83" t="s">
        <v>57</v>
      </c>
      <c r="E281" s="32"/>
      <c r="F281" s="68">
        <f t="shared" si="53"/>
        <v>0</v>
      </c>
      <c r="G281" s="66"/>
      <c r="H281" s="69" t="e">
        <f>+F281/$G$336</f>
        <v>#DIV/0!</v>
      </c>
      <c r="I281" s="76"/>
      <c r="J281" s="24"/>
    </row>
    <row r="282" spans="1:10" ht="21">
      <c r="A282" s="50" t="s">
        <v>452</v>
      </c>
      <c r="B282" s="50" t="s">
        <v>453</v>
      </c>
      <c r="C282" s="63"/>
      <c r="D282" s="83" t="s">
        <v>57</v>
      </c>
      <c r="E282" s="32"/>
      <c r="F282" s="68">
        <f t="shared" si="53"/>
        <v>0</v>
      </c>
      <c r="G282" s="66"/>
      <c r="H282" s="69" t="e">
        <f>+F282/$G$336</f>
        <v>#DIV/0!</v>
      </c>
      <c r="I282" s="76"/>
      <c r="J282" s="24"/>
    </row>
    <row r="283" spans="1:10" ht="21">
      <c r="A283" s="50" t="s">
        <v>454</v>
      </c>
      <c r="B283" s="50" t="s">
        <v>455</v>
      </c>
      <c r="C283" s="63"/>
      <c r="D283" s="83" t="s">
        <v>57</v>
      </c>
      <c r="E283" s="32"/>
      <c r="F283" s="68">
        <f t="shared" si="53"/>
        <v>0</v>
      </c>
      <c r="G283" s="66"/>
      <c r="H283" s="69" t="e">
        <f>+F283/$G$336</f>
        <v>#DIV/0!</v>
      </c>
      <c r="I283" s="76"/>
      <c r="J283" s="24"/>
    </row>
    <row r="284" spans="1:10" ht="21">
      <c r="A284" s="50" t="s">
        <v>456</v>
      </c>
      <c r="B284" s="50" t="s">
        <v>457</v>
      </c>
      <c r="C284" s="63"/>
      <c r="D284" s="83" t="s">
        <v>57</v>
      </c>
      <c r="E284" s="32"/>
      <c r="F284" s="68">
        <f t="shared" si="53"/>
        <v>0</v>
      </c>
      <c r="G284" s="66"/>
      <c r="H284" s="69" t="e">
        <f>+F284/$G$336</f>
        <v>#DIV/0!</v>
      </c>
      <c r="I284" s="76"/>
      <c r="J284" s="24"/>
    </row>
    <row r="285" spans="1:10" ht="21">
      <c r="A285" s="50" t="s">
        <v>458</v>
      </c>
      <c r="B285" s="50" t="s">
        <v>459</v>
      </c>
      <c r="C285" s="63"/>
      <c r="D285" s="83" t="s">
        <v>22</v>
      </c>
      <c r="E285" s="32"/>
      <c r="F285" s="68">
        <f t="shared" si="53"/>
        <v>0</v>
      </c>
      <c r="G285" s="66"/>
      <c r="H285" s="69" t="e">
        <f t="shared" ref="H285:H292" si="54">+F285/$G$336</f>
        <v>#DIV/0!</v>
      </c>
      <c r="I285" s="76"/>
      <c r="J285" s="24"/>
    </row>
    <row r="286" spans="1:10" ht="21">
      <c r="A286" s="50" t="s">
        <v>460</v>
      </c>
      <c r="B286" s="50" t="s">
        <v>461</v>
      </c>
      <c r="C286" s="63"/>
      <c r="D286" s="83" t="s">
        <v>57</v>
      </c>
      <c r="E286" s="32"/>
      <c r="F286" s="68">
        <f t="shared" si="53"/>
        <v>0</v>
      </c>
      <c r="G286" s="66"/>
      <c r="H286" s="69" t="e">
        <f t="shared" si="54"/>
        <v>#DIV/0!</v>
      </c>
      <c r="I286" s="76"/>
      <c r="J286" s="24"/>
    </row>
    <row r="287" spans="1:10" ht="21">
      <c r="A287" s="50" t="s">
        <v>462</v>
      </c>
      <c r="B287" s="50" t="s">
        <v>463</v>
      </c>
      <c r="C287" s="63"/>
      <c r="D287" s="83" t="s">
        <v>57</v>
      </c>
      <c r="E287" s="32"/>
      <c r="F287" s="68">
        <f t="shared" si="53"/>
        <v>0</v>
      </c>
      <c r="G287" s="66"/>
      <c r="H287" s="69" t="e">
        <f t="shared" si="54"/>
        <v>#DIV/0!</v>
      </c>
      <c r="I287" s="76"/>
      <c r="J287" s="24"/>
    </row>
    <row r="288" spans="1:10" ht="21">
      <c r="A288" s="50" t="s">
        <v>464</v>
      </c>
      <c r="B288" s="50" t="s">
        <v>465</v>
      </c>
      <c r="C288" s="63"/>
      <c r="D288" s="83" t="s">
        <v>22</v>
      </c>
      <c r="E288" s="32"/>
      <c r="F288" s="68">
        <f t="shared" si="53"/>
        <v>0</v>
      </c>
      <c r="G288" s="66"/>
      <c r="H288" s="69" t="e">
        <f t="shared" si="54"/>
        <v>#DIV/0!</v>
      </c>
      <c r="I288" s="76"/>
      <c r="J288" s="24"/>
    </row>
    <row r="289" spans="1:10" ht="21">
      <c r="A289" s="50" t="s">
        <v>466</v>
      </c>
      <c r="B289" s="50" t="s">
        <v>467</v>
      </c>
      <c r="C289" s="63"/>
      <c r="D289" s="83" t="s">
        <v>22</v>
      </c>
      <c r="E289" s="32"/>
      <c r="F289" s="68">
        <f t="shared" si="53"/>
        <v>0</v>
      </c>
      <c r="G289" s="66"/>
      <c r="H289" s="69" t="e">
        <f t="shared" si="54"/>
        <v>#DIV/0!</v>
      </c>
      <c r="I289" s="76"/>
      <c r="J289" s="24"/>
    </row>
    <row r="290" spans="1:10" ht="21">
      <c r="A290" s="50" t="s">
        <v>468</v>
      </c>
      <c r="B290" s="50" t="s">
        <v>469</v>
      </c>
      <c r="C290" s="63"/>
      <c r="D290" s="83" t="s">
        <v>22</v>
      </c>
      <c r="E290" s="32"/>
      <c r="F290" s="68">
        <f t="shared" si="53"/>
        <v>0</v>
      </c>
      <c r="G290" s="66"/>
      <c r="H290" s="69" t="e">
        <f t="shared" si="54"/>
        <v>#DIV/0!</v>
      </c>
      <c r="I290" s="76"/>
      <c r="J290" s="24"/>
    </row>
    <row r="291" spans="1:10" ht="21">
      <c r="A291" s="50" t="s">
        <v>470</v>
      </c>
      <c r="B291" s="50" t="s">
        <v>471</v>
      </c>
      <c r="C291" s="63"/>
      <c r="D291" s="83" t="s">
        <v>22</v>
      </c>
      <c r="E291" s="32"/>
      <c r="F291" s="68">
        <f t="shared" si="53"/>
        <v>0</v>
      </c>
      <c r="G291" s="66"/>
      <c r="H291" s="69" t="e">
        <f t="shared" si="54"/>
        <v>#DIV/0!</v>
      </c>
      <c r="I291" s="76"/>
      <c r="J291" s="24"/>
    </row>
    <row r="292" spans="1:10" ht="21">
      <c r="A292" s="50" t="s">
        <v>472</v>
      </c>
      <c r="B292" s="50" t="s">
        <v>473</v>
      </c>
      <c r="C292" s="63"/>
      <c r="D292" s="83" t="s">
        <v>22</v>
      </c>
      <c r="E292" s="32"/>
      <c r="F292" s="68">
        <f t="shared" si="53"/>
        <v>0</v>
      </c>
      <c r="G292" s="66"/>
      <c r="H292" s="69" t="e">
        <f t="shared" si="54"/>
        <v>#DIV/0!</v>
      </c>
      <c r="I292" s="76"/>
      <c r="J292" s="24"/>
    </row>
    <row r="293" spans="1:10" ht="21.75" thickBot="1">
      <c r="A293" s="81"/>
      <c r="B293" s="82"/>
      <c r="C293" s="60"/>
      <c r="D293" s="83"/>
      <c r="E293" s="32"/>
      <c r="F293" s="71"/>
      <c r="G293" s="72"/>
      <c r="H293" s="73"/>
      <c r="I293" s="76"/>
      <c r="J293" s="24"/>
    </row>
    <row r="294" spans="1:10" ht="21" thickBot="1">
      <c r="A294" s="51" t="s">
        <v>84</v>
      </c>
      <c r="B294" s="52" t="s">
        <v>474</v>
      </c>
      <c r="C294" s="53"/>
      <c r="D294" s="54"/>
      <c r="E294" s="55"/>
      <c r="F294" s="55"/>
      <c r="G294" s="51">
        <f>SUM(F296:F302)</f>
        <v>0</v>
      </c>
      <c r="H294" s="56"/>
      <c r="I294" s="57" t="e">
        <f>SUM(H296:H302)</f>
        <v>#DIV/0!</v>
      </c>
      <c r="J294" s="24"/>
    </row>
    <row r="295" spans="1:10" ht="20.25">
      <c r="A295" s="79"/>
      <c r="B295" s="91"/>
      <c r="C295" s="63"/>
      <c r="D295" s="64"/>
      <c r="E295" s="63"/>
      <c r="F295" s="63"/>
      <c r="G295" s="79"/>
      <c r="H295" s="79"/>
      <c r="I295" s="80"/>
      <c r="J295" s="24"/>
    </row>
    <row r="296" spans="1:10" ht="21">
      <c r="A296" s="50">
        <v>22.1</v>
      </c>
      <c r="B296" s="50" t="s">
        <v>475</v>
      </c>
      <c r="C296" s="60"/>
      <c r="D296" s="83" t="s">
        <v>57</v>
      </c>
      <c r="E296" s="32"/>
      <c r="F296" s="68">
        <f t="shared" ref="F296" si="55">+C296*E296</f>
        <v>0</v>
      </c>
      <c r="G296" s="66"/>
      <c r="H296" s="69" t="e">
        <f>+F296/$G$336</f>
        <v>#DIV/0!</v>
      </c>
      <c r="I296" s="76"/>
      <c r="J296" s="24"/>
    </row>
    <row r="297" spans="1:10" ht="21">
      <c r="A297" s="50">
        <v>22.2</v>
      </c>
      <c r="B297" s="50" t="s">
        <v>476</v>
      </c>
      <c r="C297" s="60"/>
      <c r="D297" s="83" t="s">
        <v>22</v>
      </c>
      <c r="E297" s="32"/>
      <c r="F297" s="68">
        <f t="shared" ref="F297:F302" si="56">+C297*E297</f>
        <v>0</v>
      </c>
      <c r="G297" s="66"/>
      <c r="H297" s="69" t="e">
        <f>+F297/$G$336</f>
        <v>#DIV/0!</v>
      </c>
      <c r="I297" s="76"/>
      <c r="J297" s="24"/>
    </row>
    <row r="298" spans="1:10" ht="21">
      <c r="A298" s="50">
        <v>22.3</v>
      </c>
      <c r="B298" s="50" t="s">
        <v>477</v>
      </c>
      <c r="C298" s="60"/>
      <c r="D298" s="83" t="s">
        <v>22</v>
      </c>
      <c r="E298" s="32"/>
      <c r="F298" s="68">
        <f t="shared" si="56"/>
        <v>0</v>
      </c>
      <c r="G298" s="66"/>
      <c r="H298" s="69" t="e">
        <f>+F298/$G$336</f>
        <v>#DIV/0!</v>
      </c>
      <c r="I298" s="76"/>
      <c r="J298" s="24"/>
    </row>
    <row r="299" spans="1:10" ht="21">
      <c r="A299" s="50">
        <v>22.4</v>
      </c>
      <c r="B299" s="50" t="s">
        <v>478</v>
      </c>
      <c r="C299" s="60"/>
      <c r="D299" s="83" t="s">
        <v>22</v>
      </c>
      <c r="E299" s="32"/>
      <c r="F299" s="68">
        <f t="shared" si="56"/>
        <v>0</v>
      </c>
      <c r="G299" s="66"/>
      <c r="H299" s="69" t="e">
        <f>+F299/$G$336</f>
        <v>#DIV/0!</v>
      </c>
      <c r="I299" s="76"/>
      <c r="J299" s="24"/>
    </row>
    <row r="300" spans="1:10" ht="21">
      <c r="A300" s="50">
        <v>22.5</v>
      </c>
      <c r="B300" s="50" t="s">
        <v>479</v>
      </c>
      <c r="C300" s="60"/>
      <c r="D300" s="83" t="s">
        <v>22</v>
      </c>
      <c r="E300" s="32"/>
      <c r="F300" s="68">
        <f t="shared" si="56"/>
        <v>0</v>
      </c>
      <c r="G300" s="66"/>
      <c r="H300" s="69" t="e">
        <f>+F300/$G$336</f>
        <v>#DIV/0!</v>
      </c>
      <c r="I300" s="76"/>
      <c r="J300" s="24"/>
    </row>
    <row r="301" spans="1:10" ht="21">
      <c r="A301" s="50">
        <v>22.6</v>
      </c>
      <c r="B301" s="50" t="s">
        <v>480</v>
      </c>
      <c r="C301" s="60"/>
      <c r="D301" s="83" t="s">
        <v>22</v>
      </c>
      <c r="E301" s="32"/>
      <c r="F301" s="68">
        <f t="shared" si="56"/>
        <v>0</v>
      </c>
      <c r="G301" s="66"/>
      <c r="H301" s="69" t="e">
        <f>+F301/$G$336</f>
        <v>#DIV/0!</v>
      </c>
      <c r="I301" s="76"/>
      <c r="J301" s="24"/>
    </row>
    <row r="302" spans="1:10" ht="21">
      <c r="A302" s="50">
        <v>22.7</v>
      </c>
      <c r="B302" s="50" t="s">
        <v>481</v>
      </c>
      <c r="C302" s="60"/>
      <c r="D302" s="83" t="s">
        <v>22</v>
      </c>
      <c r="E302" s="32"/>
      <c r="F302" s="68">
        <f t="shared" si="56"/>
        <v>0</v>
      </c>
      <c r="G302" s="66"/>
      <c r="H302" s="69" t="e">
        <f>+F302/$G$336</f>
        <v>#DIV/0!</v>
      </c>
      <c r="I302" s="76"/>
      <c r="J302" s="24"/>
    </row>
    <row r="303" spans="1:10" ht="21.75" thickBot="1">
      <c r="A303" s="81"/>
      <c r="B303" s="82"/>
      <c r="C303" s="60"/>
      <c r="D303" s="83"/>
      <c r="E303" s="32"/>
      <c r="F303" s="71"/>
      <c r="G303" s="72"/>
      <c r="H303" s="73"/>
      <c r="I303" s="76"/>
      <c r="J303" s="24"/>
    </row>
    <row r="304" spans="1:10" ht="21" thickBot="1">
      <c r="A304" s="111">
        <v>23</v>
      </c>
      <c r="B304" s="52" t="s">
        <v>482</v>
      </c>
      <c r="C304" s="53"/>
      <c r="D304" s="54"/>
      <c r="E304" s="55"/>
      <c r="F304" s="55"/>
      <c r="G304" s="51">
        <f>SUM(F306:F306)</f>
        <v>0</v>
      </c>
      <c r="H304" s="56"/>
      <c r="I304" s="57" t="e">
        <f>SUM(H306:H306)</f>
        <v>#DIV/0!</v>
      </c>
      <c r="J304" s="24"/>
    </row>
    <row r="305" spans="1:10" ht="20.25">
      <c r="A305" s="58"/>
      <c r="B305" s="59"/>
      <c r="C305" s="60"/>
      <c r="D305" s="61"/>
      <c r="E305" s="60"/>
      <c r="F305" s="60"/>
      <c r="G305" s="58"/>
      <c r="H305" s="58"/>
      <c r="I305" s="62"/>
      <c r="J305" s="24"/>
    </row>
    <row r="306" spans="1:10" ht="21">
      <c r="A306" s="50" t="s">
        <v>85</v>
      </c>
      <c r="B306" s="50" t="s">
        <v>483</v>
      </c>
      <c r="C306" s="60"/>
      <c r="D306" s="83" t="s">
        <v>22</v>
      </c>
      <c r="E306" s="32"/>
      <c r="F306" s="68">
        <f t="shared" ref="F306" si="57">+C306*E306</f>
        <v>0</v>
      </c>
      <c r="G306" s="66"/>
      <c r="H306" s="69" t="e">
        <f>+F306/$G$336</f>
        <v>#DIV/0!</v>
      </c>
      <c r="I306" s="76"/>
      <c r="J306" s="24"/>
    </row>
    <row r="307" spans="1:10" ht="21.75" thickBot="1">
      <c r="A307" s="81"/>
      <c r="B307" s="82"/>
      <c r="C307" s="60"/>
      <c r="D307" s="83"/>
      <c r="E307" s="32"/>
      <c r="F307" s="71"/>
      <c r="G307" s="72"/>
      <c r="H307" s="73"/>
      <c r="I307" s="76"/>
      <c r="J307" s="24"/>
    </row>
    <row r="308" spans="1:10" ht="21" thickBot="1">
      <c r="A308" s="51" t="s">
        <v>87</v>
      </c>
      <c r="B308" s="52" t="s">
        <v>484</v>
      </c>
      <c r="C308" s="53"/>
      <c r="D308" s="54"/>
      <c r="E308" s="55"/>
      <c r="F308" s="55"/>
      <c r="G308" s="51">
        <f>SUM(F310:F311)</f>
        <v>0</v>
      </c>
      <c r="H308" s="56"/>
      <c r="I308" s="57" t="e">
        <f>SUM(H310:H311)</f>
        <v>#DIV/0!</v>
      </c>
      <c r="J308" s="24"/>
    </row>
    <row r="309" spans="1:10" ht="20.25">
      <c r="A309" s="58"/>
      <c r="B309" s="59"/>
      <c r="C309" s="60"/>
      <c r="D309" s="61"/>
      <c r="E309" s="60"/>
      <c r="F309" s="60"/>
      <c r="G309" s="58"/>
      <c r="H309" s="58"/>
      <c r="I309" s="62"/>
      <c r="J309" s="24"/>
    </row>
    <row r="310" spans="1:10" ht="21">
      <c r="A310" s="50" t="s">
        <v>88</v>
      </c>
      <c r="B310" s="50" t="s">
        <v>485</v>
      </c>
      <c r="C310" s="60"/>
      <c r="D310" s="83" t="s">
        <v>57</v>
      </c>
      <c r="E310" s="32"/>
      <c r="F310" s="68">
        <f t="shared" ref="F310" si="58">+C310*E310</f>
        <v>0</v>
      </c>
      <c r="G310" s="66"/>
      <c r="H310" s="69" t="e">
        <f>+F310/$G$336</f>
        <v>#DIV/0!</v>
      </c>
      <c r="I310" s="76"/>
      <c r="J310" s="24"/>
    </row>
    <row r="311" spans="1:10" ht="21">
      <c r="A311" s="50" t="s">
        <v>89</v>
      </c>
      <c r="B311" s="50" t="s">
        <v>486</v>
      </c>
      <c r="C311" s="60"/>
      <c r="D311" s="83" t="s">
        <v>57</v>
      </c>
      <c r="E311" s="32"/>
      <c r="F311" s="68">
        <f t="shared" ref="F311" si="59">+C311*E311</f>
        <v>0</v>
      </c>
      <c r="G311" s="66"/>
      <c r="H311" s="69" t="e">
        <f>+F311/$G$336</f>
        <v>#DIV/0!</v>
      </c>
      <c r="I311" s="76"/>
      <c r="J311" s="24"/>
    </row>
    <row r="312" spans="1:10" ht="21.75" thickBot="1">
      <c r="A312" s="81"/>
      <c r="B312" s="82"/>
      <c r="C312" s="60"/>
      <c r="D312" s="83"/>
      <c r="E312" s="32"/>
      <c r="F312" s="71"/>
      <c r="G312" s="72"/>
      <c r="H312" s="73"/>
      <c r="I312" s="76"/>
      <c r="J312" s="24"/>
    </row>
    <row r="313" spans="1:10" ht="21" thickBot="1">
      <c r="A313" s="51" t="s">
        <v>90</v>
      </c>
      <c r="B313" s="52" t="s">
        <v>91</v>
      </c>
      <c r="C313" s="53"/>
      <c r="D313" s="54"/>
      <c r="E313" s="55"/>
      <c r="F313" s="55"/>
      <c r="G313" s="51">
        <f>SUM(F315:F317)</f>
        <v>0</v>
      </c>
      <c r="H313" s="56"/>
      <c r="I313" s="57" t="e">
        <f>SUM(H315:H317)</f>
        <v>#DIV/0!</v>
      </c>
      <c r="J313" s="24"/>
    </row>
    <row r="314" spans="1:10" ht="20.25">
      <c r="A314" s="79"/>
      <c r="B314" s="91"/>
      <c r="C314" s="63"/>
      <c r="D314" s="64"/>
      <c r="E314" s="63"/>
      <c r="F314" s="63"/>
      <c r="G314" s="79"/>
      <c r="H314" s="79"/>
      <c r="I314" s="80"/>
      <c r="J314" s="24"/>
    </row>
    <row r="315" spans="1:10" ht="21">
      <c r="A315" s="50" t="s">
        <v>92</v>
      </c>
      <c r="B315" s="50" t="s">
        <v>487</v>
      </c>
      <c r="C315" s="63"/>
      <c r="D315" s="83" t="s">
        <v>93</v>
      </c>
      <c r="E315" s="63"/>
      <c r="F315" s="68">
        <f t="shared" ref="F315:F317" si="60">+C315*E315</f>
        <v>0</v>
      </c>
      <c r="G315" s="79"/>
      <c r="H315" s="69" t="e">
        <f t="shared" ref="H315:H317" si="61">+F315/$G$336</f>
        <v>#DIV/0!</v>
      </c>
      <c r="I315" s="80"/>
      <c r="J315" s="24"/>
    </row>
    <row r="316" spans="1:10" ht="21">
      <c r="A316" s="50" t="s">
        <v>488</v>
      </c>
      <c r="B316" s="50" t="s">
        <v>489</v>
      </c>
      <c r="C316" s="63"/>
      <c r="D316" s="83" t="s">
        <v>93</v>
      </c>
      <c r="E316" s="63"/>
      <c r="F316" s="68">
        <f t="shared" si="60"/>
        <v>0</v>
      </c>
      <c r="G316" s="79"/>
      <c r="H316" s="69" t="e">
        <f t="shared" si="61"/>
        <v>#DIV/0!</v>
      </c>
      <c r="I316" s="80"/>
      <c r="J316" s="24"/>
    </row>
    <row r="317" spans="1:10" ht="21">
      <c r="A317" s="50" t="s">
        <v>490</v>
      </c>
      <c r="B317" s="50" t="s">
        <v>491</v>
      </c>
      <c r="C317" s="60"/>
      <c r="D317" s="83" t="s">
        <v>93</v>
      </c>
      <c r="E317" s="32"/>
      <c r="F317" s="68">
        <f t="shared" si="60"/>
        <v>0</v>
      </c>
      <c r="G317" s="66"/>
      <c r="H317" s="69" t="e">
        <f t="shared" si="61"/>
        <v>#DIV/0!</v>
      </c>
      <c r="I317" s="76"/>
      <c r="J317" s="24"/>
    </row>
    <row r="318" spans="1:10" ht="21.75" thickBot="1">
      <c r="A318" s="81"/>
      <c r="B318" s="82"/>
      <c r="C318" s="60"/>
      <c r="D318" s="83"/>
      <c r="E318" s="32"/>
      <c r="F318" s="71"/>
      <c r="G318" s="72"/>
      <c r="H318" s="73"/>
      <c r="I318" s="76"/>
      <c r="J318" s="24"/>
    </row>
    <row r="319" spans="1:10" ht="21" thickBot="1">
      <c r="A319" s="51" t="s">
        <v>94</v>
      </c>
      <c r="B319" s="52" t="s">
        <v>12</v>
      </c>
      <c r="C319" s="53"/>
      <c r="D319" s="54"/>
      <c r="E319" s="55"/>
      <c r="F319" s="55"/>
      <c r="G319" s="51">
        <f>SUM(F321:F334)</f>
        <v>0</v>
      </c>
      <c r="H319" s="56"/>
      <c r="I319" s="57" t="e">
        <f>SUM(H321:H334)</f>
        <v>#DIV/0!</v>
      </c>
      <c r="J319" s="24"/>
    </row>
    <row r="320" spans="1:10" ht="20.25">
      <c r="A320" s="58"/>
      <c r="B320" s="59"/>
      <c r="C320" s="60"/>
      <c r="D320" s="61"/>
      <c r="E320" s="60"/>
      <c r="F320" s="60"/>
      <c r="G320" s="58"/>
      <c r="H320" s="58"/>
      <c r="I320" s="62"/>
      <c r="J320" s="24"/>
    </row>
    <row r="321" spans="1:22" ht="21">
      <c r="A321" s="50">
        <v>26.1</v>
      </c>
      <c r="B321" s="50" t="s">
        <v>95</v>
      </c>
      <c r="C321" s="60"/>
      <c r="D321" s="83" t="s">
        <v>184</v>
      </c>
      <c r="E321" s="32"/>
      <c r="F321" s="68">
        <f t="shared" ref="F321" si="62">+C321*E321</f>
        <v>0</v>
      </c>
      <c r="G321" s="66"/>
      <c r="H321" s="69" t="e">
        <f t="shared" ref="H321" si="63">+F321/$G$336</f>
        <v>#DIV/0!</v>
      </c>
      <c r="I321" s="76"/>
      <c r="J321" s="24"/>
    </row>
    <row r="322" spans="1:22" ht="21">
      <c r="A322" s="50" t="s">
        <v>96</v>
      </c>
      <c r="B322" s="50" t="s">
        <v>492</v>
      </c>
      <c r="C322" s="60"/>
      <c r="D322" s="83" t="s">
        <v>93</v>
      </c>
      <c r="E322" s="32"/>
      <c r="F322" s="68">
        <f t="shared" ref="F322:F334" si="64">+C322*E322</f>
        <v>0</v>
      </c>
      <c r="G322" s="66"/>
      <c r="H322" s="69" t="e">
        <f>+F322/$G$336</f>
        <v>#DIV/0!</v>
      </c>
      <c r="I322" s="76"/>
      <c r="J322" s="24"/>
    </row>
    <row r="323" spans="1:22" ht="21">
      <c r="A323" s="50" t="s">
        <v>97</v>
      </c>
      <c r="B323" s="50" t="s">
        <v>493</v>
      </c>
      <c r="C323" s="60"/>
      <c r="D323" s="83" t="s">
        <v>93</v>
      </c>
      <c r="E323" s="32"/>
      <c r="F323" s="68">
        <f t="shared" si="64"/>
        <v>0</v>
      </c>
      <c r="G323" s="66"/>
      <c r="H323" s="69" t="e">
        <f>+F323/$G$336</f>
        <v>#DIV/0!</v>
      </c>
      <c r="I323" s="76"/>
      <c r="J323" s="24"/>
    </row>
    <row r="324" spans="1:22" ht="21">
      <c r="A324" s="50" t="s">
        <v>98</v>
      </c>
      <c r="B324" s="50" t="s">
        <v>494</v>
      </c>
      <c r="C324" s="60"/>
      <c r="D324" s="83" t="s">
        <v>93</v>
      </c>
      <c r="E324" s="32"/>
      <c r="F324" s="68">
        <f t="shared" si="64"/>
        <v>0</v>
      </c>
      <c r="G324" s="66"/>
      <c r="H324" s="69" t="e">
        <f>+F324/$G$336</f>
        <v>#DIV/0!</v>
      </c>
      <c r="I324" s="76"/>
      <c r="J324" s="24"/>
    </row>
    <row r="325" spans="1:22" ht="21">
      <c r="A325" s="50" t="s">
        <v>99</v>
      </c>
      <c r="B325" s="50" t="s">
        <v>495</v>
      </c>
      <c r="C325" s="60"/>
      <c r="D325" s="83" t="s">
        <v>93</v>
      </c>
      <c r="E325" s="32"/>
      <c r="F325" s="68">
        <f t="shared" si="64"/>
        <v>0</v>
      </c>
      <c r="G325" s="66"/>
      <c r="H325" s="69" t="e">
        <f>+F325/$G$336</f>
        <v>#DIV/0!</v>
      </c>
      <c r="I325" s="76"/>
      <c r="J325" s="24"/>
    </row>
    <row r="326" spans="1:22" ht="21">
      <c r="A326" s="50" t="s">
        <v>100</v>
      </c>
      <c r="B326" s="50" t="s">
        <v>496</v>
      </c>
      <c r="C326" s="60"/>
      <c r="D326" s="83" t="s">
        <v>93</v>
      </c>
      <c r="E326" s="32"/>
      <c r="F326" s="68">
        <f t="shared" si="64"/>
        <v>0</v>
      </c>
      <c r="G326" s="66"/>
      <c r="H326" s="69" t="e">
        <f>+F326/$G$336</f>
        <v>#DIV/0!</v>
      </c>
      <c r="I326" s="76"/>
      <c r="J326" s="24"/>
    </row>
    <row r="327" spans="1:22" ht="21">
      <c r="A327" s="50" t="s">
        <v>101</v>
      </c>
      <c r="B327" s="50" t="s">
        <v>497</v>
      </c>
      <c r="C327" s="60"/>
      <c r="D327" s="83" t="s">
        <v>93</v>
      </c>
      <c r="E327" s="32"/>
      <c r="F327" s="68">
        <f t="shared" si="64"/>
        <v>0</v>
      </c>
      <c r="G327" s="66"/>
      <c r="H327" s="69" t="e">
        <f>+F327/$G$336</f>
        <v>#DIV/0!</v>
      </c>
      <c r="I327" s="76"/>
      <c r="J327" s="24"/>
    </row>
    <row r="328" spans="1:22" ht="21">
      <c r="A328" s="50" t="s">
        <v>102</v>
      </c>
      <c r="B328" s="50" t="s">
        <v>498</v>
      </c>
      <c r="C328" s="60"/>
      <c r="D328" s="83" t="s">
        <v>93</v>
      </c>
      <c r="E328" s="32"/>
      <c r="F328" s="68">
        <f t="shared" si="64"/>
        <v>0</v>
      </c>
      <c r="G328" s="66"/>
      <c r="H328" s="69" t="e">
        <f>+F328/$G$336</f>
        <v>#DIV/0!</v>
      </c>
      <c r="I328" s="76"/>
      <c r="J328" s="24"/>
    </row>
    <row r="329" spans="1:22" ht="21">
      <c r="A329" s="50" t="s">
        <v>104</v>
      </c>
      <c r="B329" s="50" t="s">
        <v>499</v>
      </c>
      <c r="C329" s="60"/>
      <c r="D329" s="83" t="s">
        <v>93</v>
      </c>
      <c r="E329" s="32"/>
      <c r="F329" s="68">
        <f t="shared" si="64"/>
        <v>0</v>
      </c>
      <c r="G329" s="66"/>
      <c r="H329" s="69" t="e">
        <f>+F329/$G$336</f>
        <v>#DIV/0!</v>
      </c>
      <c r="I329" s="76"/>
      <c r="J329" s="24"/>
    </row>
    <row r="330" spans="1:22" ht="21">
      <c r="A330" s="50">
        <v>26.1</v>
      </c>
      <c r="B330" s="50" t="s">
        <v>500</v>
      </c>
      <c r="C330" s="60"/>
      <c r="D330" s="83" t="s">
        <v>93</v>
      </c>
      <c r="E330" s="32"/>
      <c r="F330" s="68">
        <f t="shared" si="64"/>
        <v>0</v>
      </c>
      <c r="G330" s="66"/>
      <c r="H330" s="69" t="e">
        <f>+F330/$G$336</f>
        <v>#DIV/0!</v>
      </c>
      <c r="I330" s="76"/>
      <c r="J330" s="24"/>
    </row>
    <row r="331" spans="1:22" ht="21">
      <c r="A331" s="50">
        <v>26.11</v>
      </c>
      <c r="B331" s="50" t="s">
        <v>103</v>
      </c>
      <c r="C331" s="60"/>
      <c r="D331" s="83" t="s">
        <v>93</v>
      </c>
      <c r="E331" s="32"/>
      <c r="F331" s="68">
        <f t="shared" si="64"/>
        <v>0</v>
      </c>
      <c r="G331" s="66"/>
      <c r="H331" s="69" t="e">
        <f>+F331/$G$336</f>
        <v>#DIV/0!</v>
      </c>
      <c r="I331" s="76"/>
      <c r="J331" s="24"/>
    </row>
    <row r="332" spans="1:22" ht="21">
      <c r="A332" s="50">
        <v>26.12</v>
      </c>
      <c r="B332" s="50" t="s">
        <v>501</v>
      </c>
      <c r="C332" s="60"/>
      <c r="D332" s="83" t="s">
        <v>55</v>
      </c>
      <c r="E332" s="32"/>
      <c r="F332" s="68">
        <f t="shared" si="64"/>
        <v>0</v>
      </c>
      <c r="G332" s="66"/>
      <c r="H332" s="69" t="e">
        <f>+F332/$G$336</f>
        <v>#DIV/0!</v>
      </c>
      <c r="I332" s="76"/>
      <c r="J332" s="24"/>
    </row>
    <row r="333" spans="1:22" ht="21">
      <c r="A333" s="50">
        <v>26.13</v>
      </c>
      <c r="B333" s="50" t="s">
        <v>502</v>
      </c>
      <c r="C333" s="60"/>
      <c r="D333" s="83" t="s">
        <v>93</v>
      </c>
      <c r="E333" s="32"/>
      <c r="F333" s="68">
        <f t="shared" si="64"/>
        <v>0</v>
      </c>
      <c r="G333" s="66"/>
      <c r="H333" s="69" t="e">
        <f>+F333/$G$336</f>
        <v>#DIV/0!</v>
      </c>
      <c r="I333" s="76"/>
      <c r="J333" s="24"/>
    </row>
    <row r="334" spans="1:22" ht="21">
      <c r="A334" s="50">
        <v>26.14</v>
      </c>
      <c r="B334" s="50" t="s">
        <v>503</v>
      </c>
      <c r="C334" s="60"/>
      <c r="D334" s="83" t="s">
        <v>93</v>
      </c>
      <c r="E334" s="32"/>
      <c r="F334" s="68">
        <f t="shared" si="64"/>
        <v>0</v>
      </c>
      <c r="G334" s="66"/>
      <c r="H334" s="69" t="e">
        <f>+F334/$G$336</f>
        <v>#DIV/0!</v>
      </c>
      <c r="I334" s="76"/>
      <c r="J334" s="24"/>
    </row>
    <row r="335" spans="1:22" ht="15.75" thickBot="1">
      <c r="A335" s="19"/>
      <c r="B335" s="37"/>
      <c r="C335" s="20"/>
      <c r="D335" s="44"/>
      <c r="E335" s="20"/>
      <c r="F335" s="20"/>
      <c r="G335" s="21"/>
      <c r="H335" s="21"/>
      <c r="I335" s="25"/>
      <c r="J335" s="23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s="2" customFormat="1" ht="29.25" customHeight="1" thickBot="1">
      <c r="A336" s="98" t="s">
        <v>7</v>
      </c>
      <c r="B336" s="99"/>
      <c r="C336" s="26"/>
      <c r="D336" s="45"/>
      <c r="E336" s="27"/>
      <c r="F336" s="28"/>
      <c r="G336" s="29">
        <f>SUM(G17:G334)</f>
        <v>0</v>
      </c>
      <c r="H336" s="30"/>
      <c r="I336" s="29" t="e">
        <f>SUM(I17:I334)</f>
        <v>#DIV/0!</v>
      </c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</row>
    <row r="337" spans="1:22" ht="21" customHeight="1" thickBot="1">
      <c r="B337" s="1"/>
    </row>
    <row r="338" spans="1:22" ht="101.45" customHeight="1">
      <c r="A338" s="94" t="s">
        <v>172</v>
      </c>
      <c r="B338" s="95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" customHeight="1" thickBot="1">
      <c r="A339" s="96"/>
      <c r="B339" s="97"/>
    </row>
    <row r="350" spans="1:22" ht="31.5" customHeight="1"/>
    <row r="356" ht="15" customHeight="1"/>
  </sheetData>
  <mergeCells count="8">
    <mergeCell ref="C3:I3"/>
    <mergeCell ref="A3:B3"/>
    <mergeCell ref="A338:B339"/>
    <mergeCell ref="A336:B336"/>
    <mergeCell ref="G10:I10"/>
    <mergeCell ref="G12:I12"/>
    <mergeCell ref="A14:B14"/>
    <mergeCell ref="H14:I14"/>
  </mergeCells>
  <phoneticPr fontId="25" type="noConversion"/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Agustina Laborde</cp:lastModifiedBy>
  <cp:lastPrinted>2014-05-14T14:30:25Z</cp:lastPrinted>
  <dcterms:created xsi:type="dcterms:W3CDTF">2013-03-18T18:41:53Z</dcterms:created>
  <dcterms:modified xsi:type="dcterms:W3CDTF">2020-06-10T13:58:13Z</dcterms:modified>
</cp:coreProperties>
</file>